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24226"/>
  <xr:revisionPtr revIDLastSave="0" documentId="13_ncr:1_{ECFB8318-403B-41B1-99BC-7583882840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IE" sheetId="1" r:id="rId1"/>
    <sheet name="OIE_PRIM+SEC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1" i="2" l="1"/>
  <c r="J31" i="2"/>
  <c r="I31" i="2"/>
  <c r="H31" i="2"/>
  <c r="G31" i="2"/>
  <c r="F31" i="2"/>
  <c r="E31" i="2"/>
  <c r="D31" i="2"/>
  <c r="C31" i="2"/>
  <c r="B31" i="2"/>
  <c r="K30" i="2"/>
  <c r="J30" i="2"/>
  <c r="I30" i="2"/>
  <c r="H30" i="2"/>
  <c r="G30" i="2"/>
  <c r="F30" i="2"/>
  <c r="E30" i="2"/>
  <c r="D30" i="2"/>
  <c r="C30" i="2"/>
  <c r="B30" i="2"/>
  <c r="R15" i="1" l="1"/>
  <c r="AD9" i="1" s="1"/>
  <c r="O15" i="1"/>
  <c r="AA6" i="1" s="1"/>
  <c r="W15" i="1"/>
  <c r="AI11" i="1" s="1"/>
  <c r="T15" i="1"/>
  <c r="AF6" i="1" s="1"/>
  <c r="Q15" i="1"/>
  <c r="AC10" i="1" s="1"/>
  <c r="U15" i="1"/>
  <c r="AG13" i="1" s="1"/>
  <c r="S15" i="1"/>
  <c r="AE6" i="1" s="1"/>
  <c r="V15" i="1"/>
  <c r="AH11" i="1" s="1"/>
  <c r="P15" i="1"/>
  <c r="AB11" i="1" s="1"/>
  <c r="K42" i="1"/>
  <c r="K41" i="1"/>
  <c r="K40" i="1"/>
  <c r="K38" i="1"/>
  <c r="K39" i="1"/>
  <c r="J42" i="1"/>
  <c r="J41" i="1"/>
  <c r="J38" i="1"/>
  <c r="J39" i="1"/>
  <c r="I41" i="1"/>
  <c r="I40" i="1"/>
  <c r="I38" i="1"/>
  <c r="I39" i="1"/>
  <c r="H42" i="1"/>
  <c r="H41" i="1"/>
  <c r="H40" i="1"/>
  <c r="H38" i="1"/>
  <c r="H39" i="1"/>
  <c r="G42" i="1"/>
  <c r="G41" i="1"/>
  <c r="G40" i="1"/>
  <c r="G38" i="1"/>
  <c r="G39" i="1"/>
  <c r="F42" i="1"/>
  <c r="F41" i="1"/>
  <c r="F40" i="1"/>
  <c r="F38" i="1"/>
  <c r="F39" i="1"/>
  <c r="E42" i="1"/>
  <c r="E41" i="1"/>
  <c r="E40" i="1"/>
  <c r="E38" i="1"/>
  <c r="E39" i="1"/>
  <c r="D42" i="1"/>
  <c r="D41" i="1"/>
  <c r="D40" i="1"/>
  <c r="D39" i="1"/>
  <c r="C42" i="1"/>
  <c r="C41" i="1"/>
  <c r="C40" i="1"/>
  <c r="C38" i="1"/>
  <c r="C39" i="1"/>
  <c r="AD12" i="1" l="1"/>
  <c r="B21" i="2"/>
  <c r="B22" i="2"/>
  <c r="I23" i="2"/>
  <c r="B24" i="2"/>
  <c r="C23" i="2"/>
  <c r="D22" i="2"/>
  <c r="E20" i="2"/>
  <c r="F21" i="2"/>
  <c r="J24" i="2"/>
  <c r="G21" i="2"/>
  <c r="D24" i="2"/>
  <c r="E23" i="2"/>
  <c r="F22" i="2"/>
  <c r="G20" i="2"/>
  <c r="H21" i="2"/>
  <c r="C24" i="2"/>
  <c r="D23" i="2"/>
  <c r="E22" i="2"/>
  <c r="F20" i="2"/>
  <c r="E24" i="2"/>
  <c r="F23" i="2"/>
  <c r="G22" i="2"/>
  <c r="H20" i="2"/>
  <c r="I21" i="2"/>
  <c r="H22" i="2"/>
  <c r="F24" i="2"/>
  <c r="G23" i="2"/>
  <c r="I20" i="2"/>
  <c r="J21" i="2"/>
  <c r="B20" i="2"/>
  <c r="C21" i="2"/>
  <c r="G24" i="2"/>
  <c r="H23" i="2"/>
  <c r="J20" i="2"/>
  <c r="J22" i="2"/>
  <c r="D21" i="2"/>
  <c r="B23" i="2"/>
  <c r="C22" i="2"/>
  <c r="D20" i="2"/>
  <c r="E21" i="2"/>
  <c r="I24" i="2"/>
  <c r="J23" i="2"/>
  <c r="AD6" i="1"/>
  <c r="AD5" i="1"/>
  <c r="AD8" i="1"/>
  <c r="AD11" i="1"/>
  <c r="AD7" i="1"/>
  <c r="AA10" i="1"/>
  <c r="AI6" i="1"/>
  <c r="AI10" i="1"/>
  <c r="AI12" i="1"/>
  <c r="AA5" i="1"/>
  <c r="AA14" i="1"/>
  <c r="AD14" i="1"/>
  <c r="AA12" i="1"/>
  <c r="AA8" i="1"/>
  <c r="AD10" i="1"/>
  <c r="AA7" i="1"/>
  <c r="AE7" i="1"/>
  <c r="AA13" i="1"/>
  <c r="AA9" i="1"/>
  <c r="AB9" i="1"/>
  <c r="AB12" i="1"/>
  <c r="AB6" i="1"/>
  <c r="AB13" i="1"/>
  <c r="AE11" i="1"/>
  <c r="AF7" i="1"/>
  <c r="AF10" i="1"/>
  <c r="AI9" i="1"/>
  <c r="AF11" i="1"/>
  <c r="AF8" i="1"/>
  <c r="AH10" i="1"/>
  <c r="J43" i="1"/>
  <c r="AF9" i="1"/>
  <c r="AI7" i="1"/>
  <c r="AI5" i="1"/>
  <c r="AB8" i="1"/>
  <c r="AI14" i="1"/>
  <c r="AB10" i="1"/>
  <c r="AB5" i="1"/>
  <c r="AI13" i="1"/>
  <c r="AF13" i="1"/>
  <c r="H15" i="1"/>
  <c r="H37" i="1"/>
  <c r="C37" i="1"/>
  <c r="G37" i="1"/>
  <c r="I43" i="1"/>
  <c r="AG6" i="1"/>
  <c r="AG14" i="1"/>
  <c r="AC8" i="1"/>
  <c r="AH13" i="1"/>
  <c r="AH5" i="1"/>
  <c r="AG5" i="1"/>
  <c r="AC5" i="1"/>
  <c r="AE9" i="1"/>
  <c r="I37" i="1"/>
  <c r="K43" i="1"/>
  <c r="AC7" i="1"/>
  <c r="AC11" i="1"/>
  <c r="AH7" i="1"/>
  <c r="AH8" i="1"/>
  <c r="AG7" i="1"/>
  <c r="AC14" i="1"/>
  <c r="G15" i="1"/>
  <c r="F15" i="1"/>
  <c r="D43" i="1"/>
  <c r="J37" i="1"/>
  <c r="AC13" i="1"/>
  <c r="AC12" i="1"/>
  <c r="AE5" i="1"/>
  <c r="AE10" i="1"/>
  <c r="AB7" i="1"/>
  <c r="AE13" i="1"/>
  <c r="AG8" i="1"/>
  <c r="E15" i="1"/>
  <c r="K15" i="1"/>
  <c r="K37" i="1"/>
  <c r="AH9" i="1"/>
  <c r="AG9" i="1"/>
  <c r="AG12" i="1"/>
  <c r="AE8" i="1"/>
  <c r="AB14" i="1"/>
  <c r="D37" i="1"/>
  <c r="F43" i="1"/>
  <c r="AH14" i="1"/>
  <c r="AH6" i="1"/>
  <c r="AG10" i="1"/>
  <c r="AI8" i="1"/>
  <c r="AF5" i="1"/>
  <c r="AD13" i="1"/>
  <c r="E43" i="1"/>
  <c r="E37" i="1"/>
  <c r="G43" i="1"/>
  <c r="J15" i="1"/>
  <c r="J40" i="1"/>
  <c r="AE14" i="1"/>
  <c r="AE12" i="1"/>
  <c r="AH12" i="1"/>
  <c r="AA11" i="1"/>
  <c r="AC6" i="1"/>
  <c r="AF12" i="1"/>
  <c r="AG11" i="1"/>
  <c r="C43" i="1"/>
  <c r="D15" i="1"/>
  <c r="D38" i="1"/>
  <c r="F37" i="1"/>
  <c r="H43" i="1"/>
  <c r="I15" i="1"/>
  <c r="I42" i="1"/>
  <c r="AF14" i="1"/>
  <c r="AC9" i="1"/>
  <c r="C15" i="1"/>
  <c r="I22" i="2" l="1"/>
  <c r="I25" i="2"/>
  <c r="F25" i="2"/>
  <c r="G25" i="2"/>
  <c r="H25" i="2"/>
  <c r="C20" i="2"/>
  <c r="I3" i="2"/>
  <c r="I19" i="2"/>
  <c r="H3" i="2"/>
  <c r="H19" i="2"/>
  <c r="H24" i="2"/>
  <c r="G3" i="2"/>
  <c r="G19" i="2"/>
  <c r="F3" i="2"/>
  <c r="F19" i="2"/>
  <c r="E3" i="2"/>
  <c r="E19" i="2"/>
  <c r="E25" i="2"/>
  <c r="D3" i="2"/>
  <c r="D19" i="2"/>
  <c r="D25" i="2"/>
  <c r="C25" i="2"/>
  <c r="C3" i="2"/>
  <c r="C19" i="2"/>
  <c r="B3" i="2"/>
  <c r="B19" i="2"/>
  <c r="B25" i="2"/>
  <c r="J3" i="2"/>
  <c r="J19" i="2"/>
  <c r="J25" i="2"/>
  <c r="AA15" i="1"/>
  <c r="AD15" i="1"/>
  <c r="AB15" i="1"/>
  <c r="AI15" i="1"/>
  <c r="AE15" i="1"/>
  <c r="AF15" i="1"/>
  <c r="AG15" i="1"/>
  <c r="AC15" i="1"/>
  <c r="AH15" i="1"/>
  <c r="L38" i="1" l="1"/>
  <c r="L39" i="1"/>
  <c r="L41" i="1"/>
  <c r="L42" i="1"/>
  <c r="K20" i="2" l="1"/>
  <c r="K21" i="2"/>
  <c r="K24" i="2"/>
  <c r="L40" i="1"/>
  <c r="K23" i="2"/>
  <c r="K22" i="2" l="1"/>
  <c r="X15" i="1" l="1"/>
  <c r="AJ12" i="1" s="1"/>
  <c r="L43" i="1"/>
  <c r="L15" i="1"/>
  <c r="K25" i="2" l="1"/>
  <c r="AJ10" i="1"/>
  <c r="AJ8" i="1"/>
  <c r="AJ13" i="1"/>
  <c r="AJ9" i="1"/>
  <c r="AJ11" i="1"/>
  <c r="AJ14" i="1"/>
  <c r="AJ5" i="1"/>
  <c r="AJ7" i="1"/>
  <c r="AJ6" i="1"/>
  <c r="AJ15" i="1" l="1"/>
  <c r="L37" i="1" l="1"/>
  <c r="K19" i="2" l="1"/>
  <c r="K3" i="2"/>
  <c r="K44" i="1" l="1"/>
  <c r="W36" i="1"/>
  <c r="K31" i="1" l="1"/>
  <c r="K32" i="1" s="1"/>
  <c r="AI32" i="1"/>
  <c r="AI33" i="1"/>
  <c r="AI26" i="1"/>
  <c r="AI31" i="1"/>
  <c r="AI27" i="1"/>
  <c r="AI28" i="1"/>
  <c r="AI21" i="1"/>
  <c r="AI29" i="1"/>
  <c r="AI35" i="1"/>
  <c r="AI34" i="1"/>
  <c r="AI23" i="1"/>
  <c r="AI22" i="1"/>
  <c r="AI30" i="1"/>
  <c r="AI24" i="1"/>
  <c r="AI25" i="1"/>
  <c r="J4" i="2"/>
  <c r="J5" i="2" s="1"/>
  <c r="J26" i="2"/>
  <c r="J27" i="2" s="1"/>
  <c r="K45" i="1"/>
  <c r="AI36" i="1" l="1"/>
  <c r="K96" i="1"/>
  <c r="K95" i="1"/>
  <c r="K93" i="1"/>
  <c r="K92" i="1"/>
  <c r="K98" i="1"/>
  <c r="K90" i="1"/>
  <c r="K89" i="1"/>
  <c r="K88" i="1"/>
  <c r="K94" i="1"/>
  <c r="K91" i="1" l="1"/>
  <c r="K97" i="1"/>
  <c r="V36" i="1" l="1"/>
  <c r="AH32" i="1" s="1"/>
  <c r="AH23" i="1" l="1"/>
  <c r="AH28" i="1"/>
  <c r="AH30" i="1"/>
  <c r="AH33" i="1"/>
  <c r="AH22" i="1"/>
  <c r="AH25" i="1"/>
  <c r="AH29" i="1"/>
  <c r="AH34" i="1"/>
  <c r="AH26" i="1"/>
  <c r="AH27" i="1"/>
  <c r="AH35" i="1"/>
  <c r="AH21" i="1"/>
  <c r="AH24" i="1"/>
  <c r="AH31" i="1"/>
  <c r="AH36" i="1" l="1"/>
  <c r="J44" i="1" l="1"/>
  <c r="J31" i="1"/>
  <c r="J32" i="1" s="1"/>
  <c r="I26" i="2" l="1"/>
  <c r="I27" i="2" s="1"/>
  <c r="I4" i="2"/>
  <c r="I5" i="2" s="1"/>
  <c r="J45" i="1"/>
  <c r="J96" i="1" l="1"/>
  <c r="J98" i="1"/>
  <c r="J93" i="1"/>
  <c r="J90" i="1"/>
  <c r="J92" i="1"/>
  <c r="J88" i="1"/>
  <c r="J89" i="1"/>
  <c r="J94" i="1"/>
  <c r="J95" i="1"/>
  <c r="J91" i="1" l="1"/>
  <c r="J97" i="1"/>
  <c r="U36" i="1" l="1"/>
  <c r="AG32" i="1" l="1"/>
  <c r="AG33" i="1"/>
  <c r="AG25" i="1"/>
  <c r="AG21" i="1"/>
  <c r="AG22" i="1"/>
  <c r="AG31" i="1"/>
  <c r="AG27" i="1"/>
  <c r="AG35" i="1"/>
  <c r="AG29" i="1"/>
  <c r="AG28" i="1"/>
  <c r="AG30" i="1"/>
  <c r="AG23" i="1"/>
  <c r="AG34" i="1"/>
  <c r="AG26" i="1"/>
  <c r="AG24" i="1"/>
  <c r="AG36" i="1" l="1"/>
  <c r="I44" i="1" l="1"/>
  <c r="I31" i="1"/>
  <c r="I32" i="1" s="1"/>
  <c r="H26" i="2" l="1"/>
  <c r="H27" i="2" s="1"/>
  <c r="H4" i="2"/>
  <c r="H5" i="2" s="1"/>
  <c r="I45" i="1"/>
  <c r="I96" i="1" s="1"/>
  <c r="I98" i="1" l="1"/>
  <c r="I93" i="1"/>
  <c r="I92" i="1"/>
  <c r="I89" i="1"/>
  <c r="I94" i="1"/>
  <c r="I95" i="1"/>
  <c r="I88" i="1"/>
  <c r="I90" i="1"/>
  <c r="I97" i="1" l="1"/>
  <c r="I91" i="1"/>
  <c r="S36" i="1" l="1"/>
  <c r="AE32" i="1" l="1"/>
  <c r="AE26" i="1"/>
  <c r="AE27" i="1"/>
  <c r="AE30" i="1"/>
  <c r="AE22" i="1"/>
  <c r="AE25" i="1"/>
  <c r="AE34" i="1"/>
  <c r="AE33" i="1"/>
  <c r="AE35" i="1"/>
  <c r="AE31" i="1"/>
  <c r="AE29" i="1"/>
  <c r="AE23" i="1"/>
  <c r="AE24" i="1"/>
  <c r="AE21" i="1"/>
  <c r="AE28" i="1"/>
  <c r="AE36" i="1" l="1"/>
  <c r="G44" i="1" l="1"/>
  <c r="G31" i="1"/>
  <c r="G32" i="1" s="1"/>
  <c r="F26" i="2" l="1"/>
  <c r="F27" i="2" s="1"/>
  <c r="G45" i="1"/>
  <c r="G96" i="1" s="1"/>
  <c r="F4" i="2"/>
  <c r="F5" i="2" s="1"/>
  <c r="G90" i="1" l="1"/>
  <c r="G98" i="1"/>
  <c r="G92" i="1"/>
  <c r="G93" i="1"/>
  <c r="G94" i="1"/>
  <c r="G89" i="1"/>
  <c r="G95" i="1"/>
  <c r="G88" i="1"/>
  <c r="G97" i="1" l="1"/>
  <c r="G91" i="1"/>
  <c r="T36" i="1" l="1"/>
  <c r="AF32" i="1" l="1"/>
  <c r="AF23" i="1"/>
  <c r="AF35" i="1"/>
  <c r="AF24" i="1"/>
  <c r="AF27" i="1"/>
  <c r="AF22" i="1"/>
  <c r="AF31" i="1"/>
  <c r="AF21" i="1"/>
  <c r="AF34" i="1"/>
  <c r="AF33" i="1"/>
  <c r="AF29" i="1"/>
  <c r="AF26" i="1"/>
  <c r="AF25" i="1"/>
  <c r="AF30" i="1"/>
  <c r="AF28" i="1"/>
  <c r="AF36" i="1" l="1"/>
  <c r="H44" i="1" l="1"/>
  <c r="H31" i="1"/>
  <c r="H32" i="1" s="1"/>
  <c r="G26" i="2" l="1"/>
  <c r="G27" i="2" s="1"/>
  <c r="G4" i="2"/>
  <c r="G5" i="2" s="1"/>
  <c r="H45" i="1"/>
  <c r="H96" i="1" l="1"/>
  <c r="H98" i="1"/>
  <c r="H90" i="1"/>
  <c r="H89" i="1"/>
  <c r="H92" i="1"/>
  <c r="H93" i="1"/>
  <c r="H94" i="1"/>
  <c r="H88" i="1"/>
  <c r="H95" i="1"/>
  <c r="H91" i="1" l="1"/>
  <c r="H97" i="1"/>
  <c r="R36" i="1" l="1"/>
  <c r="AD27" i="1" l="1"/>
  <c r="AD25" i="1"/>
  <c r="AD22" i="1"/>
  <c r="AD33" i="1"/>
  <c r="AD26" i="1"/>
  <c r="AD23" i="1"/>
  <c r="AD31" i="1"/>
  <c r="AD21" i="1"/>
  <c r="AD24" i="1"/>
  <c r="AD30" i="1"/>
  <c r="AD29" i="1"/>
  <c r="AD35" i="1"/>
  <c r="AD28" i="1"/>
  <c r="AD34" i="1"/>
  <c r="AD32" i="1"/>
  <c r="AD36" i="1" l="1"/>
  <c r="F44" i="1" l="1"/>
  <c r="F31" i="1"/>
  <c r="F32" i="1" s="1"/>
  <c r="E26" i="2" l="1"/>
  <c r="E27" i="2" s="1"/>
  <c r="F45" i="1"/>
  <c r="F96" i="1" s="1"/>
  <c r="E4" i="2"/>
  <c r="E5" i="2" s="1"/>
  <c r="F92" i="1" l="1"/>
  <c r="F98" i="1"/>
  <c r="F89" i="1"/>
  <c r="F93" i="1"/>
  <c r="F94" i="1"/>
  <c r="F90" i="1"/>
  <c r="F88" i="1"/>
  <c r="F95" i="1"/>
  <c r="F91" i="1" l="1"/>
  <c r="F97" i="1"/>
  <c r="Q36" i="1" l="1"/>
  <c r="AC32" i="1" l="1"/>
  <c r="AC23" i="1"/>
  <c r="AC35" i="1"/>
  <c r="AC28" i="1"/>
  <c r="AC26" i="1"/>
  <c r="AC21" i="1"/>
  <c r="AC31" i="1"/>
  <c r="AC25" i="1"/>
  <c r="AC27" i="1"/>
  <c r="AC24" i="1"/>
  <c r="AC22" i="1"/>
  <c r="AC29" i="1"/>
  <c r="AC30" i="1"/>
  <c r="AC33" i="1"/>
  <c r="AC34" i="1"/>
  <c r="AC36" i="1" l="1"/>
  <c r="E44" i="1" l="1"/>
  <c r="E31" i="1"/>
  <c r="E32" i="1" s="1"/>
  <c r="D4" i="2" l="1"/>
  <c r="D5" i="2" s="1"/>
  <c r="D26" i="2"/>
  <c r="D27" i="2" s="1"/>
  <c r="E45" i="1"/>
  <c r="E88" i="1" l="1"/>
  <c r="E98" i="1"/>
  <c r="E93" i="1"/>
  <c r="E92" i="1"/>
  <c r="E94" i="1"/>
  <c r="E90" i="1"/>
  <c r="E95" i="1"/>
  <c r="E89" i="1"/>
  <c r="E96" i="1"/>
  <c r="E97" i="1" l="1"/>
  <c r="E91" i="1"/>
  <c r="P36" i="1" l="1"/>
  <c r="AB32" i="1" l="1"/>
  <c r="AB28" i="1"/>
  <c r="AB21" i="1"/>
  <c r="AB31" i="1"/>
  <c r="AB30" i="1"/>
  <c r="AB25" i="1"/>
  <c r="AB34" i="1"/>
  <c r="AB29" i="1"/>
  <c r="AB33" i="1"/>
  <c r="AB23" i="1"/>
  <c r="AB35" i="1"/>
  <c r="AB26" i="1"/>
  <c r="AB27" i="1"/>
  <c r="AB24" i="1"/>
  <c r="AB22" i="1"/>
  <c r="AB36" i="1" l="1"/>
  <c r="D44" i="1" l="1"/>
  <c r="D31" i="1"/>
  <c r="D32" i="1" s="1"/>
  <c r="C26" i="2" l="1"/>
  <c r="C27" i="2" s="1"/>
  <c r="D45" i="1"/>
  <c r="C4" i="2"/>
  <c r="C5" i="2" s="1"/>
  <c r="D98" i="1" l="1"/>
  <c r="D93" i="1"/>
  <c r="D92" i="1"/>
  <c r="D90" i="1"/>
  <c r="D89" i="1"/>
  <c r="D88" i="1"/>
  <c r="D95" i="1"/>
  <c r="D94" i="1"/>
  <c r="D96" i="1"/>
  <c r="D91" i="1" l="1"/>
  <c r="D97" i="1"/>
  <c r="O36" i="1" l="1"/>
  <c r="AA32" i="1" s="1"/>
  <c r="AA33" i="1" l="1"/>
  <c r="AA26" i="1"/>
  <c r="AA34" i="1"/>
  <c r="AA28" i="1"/>
  <c r="AA29" i="1"/>
  <c r="AA31" i="1"/>
  <c r="AA30" i="1"/>
  <c r="AA24" i="1"/>
  <c r="AA27" i="1"/>
  <c r="AA23" i="1"/>
  <c r="AA35" i="1"/>
  <c r="AA21" i="1"/>
  <c r="AA25" i="1"/>
  <c r="AA22" i="1"/>
  <c r="AA36" i="1" l="1"/>
  <c r="C44" i="1"/>
  <c r="C31" i="1"/>
  <c r="C32" i="1" s="1"/>
  <c r="B26" i="2" l="1"/>
  <c r="B27" i="2" s="1"/>
  <c r="C45" i="1"/>
  <c r="C96" i="1"/>
  <c r="B4" i="2"/>
  <c r="B5" i="2" s="1"/>
  <c r="C95" i="1" l="1"/>
  <c r="C88" i="1"/>
  <c r="C98" i="1"/>
  <c r="C90" i="1"/>
  <c r="C93" i="1"/>
  <c r="C89" i="1"/>
  <c r="C94" i="1"/>
  <c r="C92" i="1"/>
  <c r="C97" i="1" l="1"/>
  <c r="C91" i="1"/>
  <c r="L44" i="1" l="1"/>
  <c r="X36" i="1"/>
  <c r="L31" i="1"/>
  <c r="L32" i="1" s="1"/>
  <c r="K26" i="2" l="1"/>
  <c r="K27" i="2" s="1"/>
  <c r="K4" i="2"/>
  <c r="K5" i="2" s="1"/>
  <c r="L45" i="1"/>
  <c r="L96" i="1" s="1"/>
  <c r="AJ32" i="1"/>
  <c r="AJ31" i="1"/>
  <c r="AJ29" i="1"/>
  <c r="AJ30" i="1"/>
  <c r="AJ26" i="1"/>
  <c r="AJ23" i="1"/>
  <c r="AJ33" i="1"/>
  <c r="AJ35" i="1"/>
  <c r="AJ24" i="1"/>
  <c r="AJ28" i="1"/>
  <c r="AJ22" i="1"/>
  <c r="AJ27" i="1"/>
  <c r="AJ34" i="1"/>
  <c r="AJ25" i="1"/>
  <c r="AJ21" i="1"/>
  <c r="AJ36" i="1" l="1"/>
  <c r="M44" i="1"/>
  <c r="M37" i="1"/>
  <c r="L90" i="1"/>
  <c r="L98" i="1"/>
  <c r="M38" i="1"/>
  <c r="L95" i="1"/>
  <c r="M41" i="1"/>
  <c r="M43" i="1"/>
  <c r="L89" i="1"/>
  <c r="L88" i="1"/>
  <c r="M45" i="1"/>
  <c r="L92" i="1"/>
  <c r="M42" i="1"/>
  <c r="L93" i="1"/>
  <c r="L94" i="1"/>
  <c r="M40" i="1"/>
  <c r="M39" i="1"/>
  <c r="L91" i="1" l="1"/>
  <c r="L97" i="1"/>
</calcChain>
</file>

<file path=xl/sharedStrings.xml><?xml version="1.0" encoding="utf-8"?>
<sst xmlns="http://schemas.openxmlformats.org/spreadsheetml/2006/main" count="149" uniqueCount="55">
  <si>
    <t>unidade:</t>
  </si>
  <si>
    <t>10³ tep</t>
  </si>
  <si>
    <t>Energéticos</t>
  </si>
  <si>
    <t>ano</t>
  </si>
  <si>
    <t>Petróleo</t>
  </si>
  <si>
    <t>Gás Natural</t>
  </si>
  <si>
    <t>Carvão  Mineral</t>
  </si>
  <si>
    <t>Energia Hidrica</t>
  </si>
  <si>
    <t>Energia Eólica</t>
  </si>
  <si>
    <t>Energia Solar FV</t>
  </si>
  <si>
    <t>Lenha</t>
  </si>
  <si>
    <t>Casca de Arroz</t>
  </si>
  <si>
    <t>Óleo Vegetal</t>
  </si>
  <si>
    <t>Produtos da Cana de Açúcar</t>
  </si>
  <si>
    <t>Total Energia Primária</t>
  </si>
  <si>
    <t>Óleo Diesel</t>
  </si>
  <si>
    <t>Óleo Combust.</t>
  </si>
  <si>
    <t>Gasolina A</t>
  </si>
  <si>
    <t>Querosene Iluminante</t>
  </si>
  <si>
    <t>Querosene Aviação</t>
  </si>
  <si>
    <t>GLP</t>
  </si>
  <si>
    <t>Biodiesel</t>
  </si>
  <si>
    <t>Metanol</t>
  </si>
  <si>
    <t>Nafta</t>
  </si>
  <si>
    <t>Alcool 
Etílico Anidro</t>
  </si>
  <si>
    <t>Álcool 
Etílico Hidrat.</t>
  </si>
  <si>
    <t>Eletricidade</t>
  </si>
  <si>
    <t>Outros Deriv. Energ. Petróleo</t>
  </si>
  <si>
    <t>Outros Deriv. 
Ñ Energ. Petróleo</t>
  </si>
  <si>
    <t>Total energia secundária</t>
  </si>
  <si>
    <t xml:space="preserve">Total </t>
  </si>
  <si>
    <t>Out. Deriv. Biomassa</t>
  </si>
  <si>
    <t>Fonte: SEMA/DE/Balanço Energético do Estado do Rio Grande do Sul, 2015-2024</t>
  </si>
  <si>
    <t>Oferta Interna Bruta de Energia, no RS, 2015-2024</t>
  </si>
  <si>
    <t>Oferta Interna de Energia Primária, no RS, 2015-2024</t>
  </si>
  <si>
    <t>Oferta Interna de Energia Secundária, no RS, 2015-2024</t>
  </si>
  <si>
    <t>Petróleo e Derivados</t>
  </si>
  <si>
    <t>Carvão Mineral</t>
  </si>
  <si>
    <t>Hídrica</t>
  </si>
  <si>
    <t>Eólica</t>
  </si>
  <si>
    <t>Solar FV</t>
  </si>
  <si>
    <t>Bioenergia</t>
  </si>
  <si>
    <t>Eletricidade Renovável</t>
  </si>
  <si>
    <t>TOTAL</t>
  </si>
  <si>
    <t>Eletricidade Não Renovável</t>
  </si>
  <si>
    <t>Renováveis</t>
  </si>
  <si>
    <t>Não Renováveis</t>
  </si>
  <si>
    <t>OIE TOTAL</t>
  </si>
  <si>
    <t>Importação de Eletricidade</t>
  </si>
  <si>
    <t>Produção de Eletricidade</t>
  </si>
  <si>
    <t>Oferta Interna de Energia</t>
  </si>
  <si>
    <t>Energia Utilizada para EE</t>
  </si>
  <si>
    <t>Subtotal</t>
  </si>
  <si>
    <t>TOTAL [ktep]</t>
  </si>
  <si>
    <t>unidade: 10³ tep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</si>
</sst>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_);\(#,##0.0\)"/>
    <numFmt numFmtId="165" formatCode="0_)"/>
    <numFmt numFmtId="166" formatCode="#,##0.0"/>
    <numFmt numFmtId="167" formatCode="0.0%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33">
    <border>
      <left/>
      <right/>
      <top/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medium">
        <color auto="1"/>
      </bottom>
      <diagonal/>
    </border>
    <border>
      <left style="thin">
        <color indexed="8"/>
      </left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5" borderId="0"/>
    <xf numFmtId="9" fontId="7" fillId="0" borderId="0" applyFont="0" applyFill="0" applyBorder="0" applyAlignment="0" applyProtection="0"/>
  </cellStyleXfs>
  <cellXfs count="99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3" fillId="4" borderId="5" xfId="0" applyNumberFormat="1" applyFont="1" applyFill="1" applyBorder="1" applyAlignment="1">
      <alignment horizontal="center" vertical="center"/>
    </xf>
    <xf numFmtId="165" fontId="3" fillId="4" borderId="6" xfId="0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vertical="center"/>
    </xf>
    <xf numFmtId="3" fontId="5" fillId="0" borderId="7" xfId="1" applyNumberFormat="1" applyFont="1" applyFill="1" applyBorder="1" applyAlignment="1">
      <alignment horizontal="center" vertical="center"/>
    </xf>
    <xf numFmtId="3" fontId="5" fillId="0" borderId="2" xfId="1" applyNumberFormat="1" applyFont="1" applyFill="1" applyBorder="1" applyAlignment="1">
      <alignment horizontal="center" vertical="center"/>
    </xf>
    <xf numFmtId="3" fontId="5" fillId="0" borderId="8" xfId="1" applyNumberFormat="1" applyFont="1" applyFill="1" applyBorder="1" applyAlignment="1">
      <alignment horizontal="center" vertical="center"/>
    </xf>
    <xf numFmtId="166" fontId="5" fillId="0" borderId="7" xfId="1" applyNumberFormat="1" applyFont="1" applyFill="1" applyBorder="1" applyAlignment="1">
      <alignment horizontal="center" vertical="center"/>
    </xf>
    <xf numFmtId="166" fontId="5" fillId="0" borderId="8" xfId="1" applyNumberFormat="1" applyFont="1" applyFill="1" applyBorder="1" applyAlignment="1">
      <alignment horizontal="center" vertical="center"/>
    </xf>
    <xf numFmtId="0" fontId="5" fillId="3" borderId="9" xfId="1" applyFont="1" applyFill="1" applyBorder="1" applyAlignment="1">
      <alignment vertical="center"/>
    </xf>
    <xf numFmtId="3" fontId="5" fillId="3" borderId="10" xfId="1" applyNumberFormat="1" applyFont="1" applyFill="1" applyBorder="1" applyAlignment="1">
      <alignment horizontal="center" vertical="center"/>
    </xf>
    <xf numFmtId="3" fontId="5" fillId="3" borderId="11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3" borderId="12" xfId="0" applyFont="1" applyFill="1" applyBorder="1" applyAlignment="1">
      <alignment vertical="center"/>
    </xf>
    <xf numFmtId="3" fontId="5" fillId="3" borderId="13" xfId="1" applyNumberFormat="1" applyFont="1" applyFill="1" applyBorder="1" applyAlignment="1">
      <alignment horizontal="center" vertical="center"/>
    </xf>
    <xf numFmtId="3" fontId="5" fillId="3" borderId="14" xfId="1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3" fontId="0" fillId="2" borderId="0" xfId="0" applyNumberFormat="1" applyFill="1"/>
    <xf numFmtId="0" fontId="5" fillId="3" borderId="12" xfId="1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0" fillId="2" borderId="15" xfId="0" applyFill="1" applyBorder="1"/>
    <xf numFmtId="0" fontId="2" fillId="2" borderId="15" xfId="0" applyFont="1" applyFill="1" applyBorder="1" applyAlignment="1">
      <alignment horizontal="center"/>
    </xf>
    <xf numFmtId="0" fontId="2" fillId="6" borderId="0" xfId="0" applyFont="1" applyFill="1"/>
    <xf numFmtId="167" fontId="2" fillId="2" borderId="16" xfId="2" applyNumberFormat="1" applyFont="1" applyFill="1" applyBorder="1" applyAlignment="1">
      <alignment horizontal="center"/>
    </xf>
    <xf numFmtId="167" fontId="2" fillId="2" borderId="0" xfId="2" applyNumberFormat="1" applyFont="1" applyFill="1" applyAlignment="1">
      <alignment horizontal="center"/>
    </xf>
    <xf numFmtId="0" fontId="2" fillId="6" borderId="15" xfId="0" applyFont="1" applyFill="1" applyBorder="1"/>
    <xf numFmtId="167" fontId="2" fillId="2" borderId="17" xfId="2" applyNumberFormat="1" applyFont="1" applyFill="1" applyBorder="1" applyAlignment="1">
      <alignment horizontal="center"/>
    </xf>
    <xf numFmtId="167" fontId="2" fillId="2" borderId="15" xfId="2" applyNumberFormat="1" applyFont="1" applyFill="1" applyBorder="1" applyAlignment="1">
      <alignment horizontal="center"/>
    </xf>
    <xf numFmtId="9" fontId="0" fillId="0" borderId="0" xfId="2" applyFont="1"/>
    <xf numFmtId="3" fontId="0" fillId="2" borderId="18" xfId="0" applyNumberFormat="1" applyFill="1" applyBorder="1"/>
    <xf numFmtId="3" fontId="0" fillId="2" borderId="21" xfId="0" applyNumberFormat="1" applyFill="1" applyBorder="1"/>
    <xf numFmtId="3" fontId="0" fillId="2" borderId="19" xfId="0" applyNumberFormat="1" applyFill="1" applyBorder="1"/>
    <xf numFmtId="3" fontId="0" fillId="2" borderId="20" xfId="0" applyNumberFormat="1" applyFill="1" applyBorder="1"/>
    <xf numFmtId="0" fontId="0" fillId="3" borderId="22" xfId="0" applyFill="1" applyBorder="1"/>
    <xf numFmtId="3" fontId="0" fillId="2" borderId="16" xfId="0" applyNumberFormat="1" applyFill="1" applyBorder="1"/>
    <xf numFmtId="3" fontId="0" fillId="2" borderId="23" xfId="0" applyNumberFormat="1" applyFill="1" applyBorder="1"/>
    <xf numFmtId="3" fontId="0" fillId="2" borderId="24" xfId="0" applyNumberFormat="1" applyFill="1" applyBorder="1"/>
    <xf numFmtId="0" fontId="0" fillId="3" borderId="25" xfId="0" applyFill="1" applyBorder="1"/>
    <xf numFmtId="3" fontId="0" fillId="2" borderId="26" xfId="0" applyNumberFormat="1" applyFill="1" applyBorder="1"/>
    <xf numFmtId="0" fontId="0" fillId="3" borderId="27" xfId="0" applyFill="1" applyBorder="1"/>
    <xf numFmtId="3" fontId="0" fillId="2" borderId="28" xfId="0" applyNumberFormat="1" applyFill="1" applyBorder="1"/>
    <xf numFmtId="0" fontId="0" fillId="8" borderId="25" xfId="0" applyFill="1" applyBorder="1"/>
    <xf numFmtId="3" fontId="0" fillId="2" borderId="17" xfId="0" applyNumberFormat="1" applyFill="1" applyBorder="1"/>
    <xf numFmtId="3" fontId="0" fillId="2" borderId="15" xfId="0" applyNumberFormat="1" applyFill="1" applyBorder="1"/>
    <xf numFmtId="3" fontId="0" fillId="2" borderId="30" xfId="0" applyNumberFormat="1" applyFill="1" applyBorder="1"/>
    <xf numFmtId="0" fontId="0" fillId="7" borderId="22" xfId="0" applyFill="1" applyBorder="1"/>
    <xf numFmtId="0" fontId="0" fillId="7" borderId="23" xfId="0" applyFill="1" applyBorder="1"/>
    <xf numFmtId="0" fontId="0" fillId="7" borderId="24" xfId="0" applyFill="1" applyBorder="1"/>
    <xf numFmtId="0" fontId="0" fillId="2" borderId="31" xfId="0" applyFill="1" applyBorder="1"/>
    <xf numFmtId="3" fontId="0" fillId="2" borderId="32" xfId="0" applyNumberFormat="1" applyFill="1" applyBorder="1"/>
    <xf numFmtId="0" fontId="0" fillId="2" borderId="27" xfId="0" applyFill="1" applyBorder="1"/>
    <xf numFmtId="0" fontId="0" fillId="2" borderId="29" xfId="0" applyFill="1" applyBorder="1"/>
    <xf numFmtId="167" fontId="0" fillId="2" borderId="0" xfId="2" applyNumberFormat="1" applyFont="1" applyFill="1"/>
    <xf numFmtId="0" fontId="0" fillId="8" borderId="27" xfId="0" applyFill="1" applyBorder="1"/>
    <xf numFmtId="4" fontId="0" fillId="0" borderId="0" xfId="0" applyNumberFormat="1"/>
    <xf numFmtId="4" fontId="0" fillId="2" borderId="17" xfId="0" applyNumberFormat="1" applyFill="1" applyBorder="1"/>
    <xf numFmtId="4" fontId="0" fillId="2" borderId="15" xfId="0" applyNumberFormat="1" applyFill="1" applyBorder="1"/>
    <xf numFmtId="4" fontId="0" fillId="2" borderId="30" xfId="0" applyNumberFormat="1" applyFill="1" applyBorder="1"/>
    <xf numFmtId="167" fontId="0" fillId="2" borderId="16" xfId="2" applyNumberFormat="1" applyFont="1" applyFill="1" applyBorder="1"/>
    <xf numFmtId="167" fontId="0" fillId="2" borderId="23" xfId="2" applyNumberFormat="1" applyFont="1" applyFill="1" applyBorder="1"/>
    <xf numFmtId="167" fontId="0" fillId="2" borderId="24" xfId="2" applyNumberFormat="1" applyFont="1" applyFill="1" applyBorder="1"/>
    <xf numFmtId="167" fontId="0" fillId="2" borderId="19" xfId="2" applyNumberFormat="1" applyFont="1" applyFill="1" applyBorder="1"/>
    <xf numFmtId="167" fontId="0" fillId="2" borderId="0" xfId="2" applyNumberFormat="1" applyFont="1" applyFill="1" applyBorder="1"/>
    <xf numFmtId="167" fontId="0" fillId="2" borderId="26" xfId="2" applyNumberFormat="1" applyFont="1" applyFill="1" applyBorder="1"/>
    <xf numFmtId="167" fontId="0" fillId="2" borderId="20" xfId="2" applyNumberFormat="1" applyFont="1" applyFill="1" applyBorder="1"/>
    <xf numFmtId="167" fontId="0" fillId="2" borderId="21" xfId="2" applyNumberFormat="1" applyFont="1" applyFill="1" applyBorder="1"/>
    <xf numFmtId="167" fontId="0" fillId="2" borderId="28" xfId="2" applyNumberFormat="1" applyFont="1" applyFill="1" applyBorder="1"/>
    <xf numFmtId="10" fontId="0" fillId="2" borderId="0" xfId="2" applyNumberFormat="1" applyFont="1" applyFill="1"/>
    <xf numFmtId="0" fontId="8" fillId="2" borderId="0" xfId="0" applyFont="1" applyFill="1" applyAlignment="1">
      <alignment horizontal="left"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right" vertical="center"/>
    </xf>
    <xf numFmtId="165" fontId="9" fillId="4" borderId="5" xfId="0" applyNumberFormat="1" applyFont="1" applyFill="1" applyBorder="1" applyAlignment="1">
      <alignment horizontal="center" vertical="center"/>
    </xf>
    <xf numFmtId="165" fontId="9" fillId="4" borderId="6" xfId="0" applyNumberFormat="1" applyFont="1" applyFill="1" applyBorder="1" applyAlignment="1">
      <alignment horizontal="center" vertical="center"/>
    </xf>
    <xf numFmtId="0" fontId="10" fillId="2" borderId="0" xfId="1" applyFont="1" applyFill="1" applyAlignment="1">
      <alignment vertical="center"/>
    </xf>
    <xf numFmtId="0" fontId="10" fillId="3" borderId="12" xfId="1" applyFont="1" applyFill="1" applyBorder="1" applyAlignment="1">
      <alignment vertical="center"/>
    </xf>
    <xf numFmtId="3" fontId="10" fillId="2" borderId="7" xfId="1" applyNumberFormat="1" applyFont="1" applyFill="1" applyBorder="1" applyAlignment="1">
      <alignment horizontal="right" vertical="center"/>
    </xf>
    <xf numFmtId="3" fontId="10" fillId="2" borderId="2" xfId="1" applyNumberFormat="1" applyFont="1" applyFill="1" applyBorder="1" applyAlignment="1">
      <alignment horizontal="right" vertical="center"/>
    </xf>
    <xf numFmtId="3" fontId="10" fillId="2" borderId="8" xfId="1" applyNumberFormat="1" applyFont="1" applyFill="1" applyBorder="1" applyAlignment="1">
      <alignment horizontal="right" vertical="center"/>
    </xf>
    <xf numFmtId="166" fontId="10" fillId="2" borderId="7" xfId="1" applyNumberFormat="1" applyFont="1" applyFill="1" applyBorder="1" applyAlignment="1">
      <alignment horizontal="right" vertical="center"/>
    </xf>
    <xf numFmtId="166" fontId="10" fillId="2" borderId="8" xfId="1" applyNumberFormat="1" applyFont="1" applyFill="1" applyBorder="1" applyAlignment="1">
      <alignment horizontal="right" vertical="center"/>
    </xf>
    <xf numFmtId="3" fontId="10" fillId="3" borderId="13" xfId="1" applyNumberFormat="1" applyFont="1" applyFill="1" applyBorder="1" applyAlignment="1">
      <alignment horizontal="right" vertical="center"/>
    </xf>
    <xf numFmtId="3" fontId="10" fillId="3" borderId="14" xfId="1" applyNumberFormat="1" applyFont="1" applyFill="1" applyBorder="1" applyAlignment="1">
      <alignment horizontal="right" vertical="center"/>
    </xf>
    <xf numFmtId="0" fontId="11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10" fillId="2" borderId="0" xfId="1" applyFont="1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8" fillId="2" borderId="0" xfId="0" applyFont="1" applyFill="1" applyAlignment="1">
      <alignment horizontal="right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164" fontId="3" fillId="4" borderId="2" xfId="0" applyNumberFormat="1" applyFont="1" applyFill="1" applyBorder="1" applyAlignment="1">
      <alignment horizontal="center" vertical="center"/>
    </xf>
    <xf numFmtId="164" fontId="3" fillId="4" borderId="3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164" fontId="9" fillId="4" borderId="2" xfId="0" applyNumberFormat="1" applyFont="1" applyFill="1" applyBorder="1" applyAlignment="1">
      <alignment horizontal="center" vertical="center"/>
    </xf>
    <xf numFmtId="164" fontId="9" fillId="4" borderId="3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4" xfId="1" xr:uid="{00000000-0005-0000-0000-000001000000}"/>
    <cellStyle name="Porcentagem" xfId="2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1-D795-4C23-B1AB-08524574230D}"/>
              </c:ext>
            </c:extLst>
          </c:dPt>
          <c:dPt>
            <c:idx val="1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3-D795-4C23-B1AB-08524574230D}"/>
              </c:ext>
            </c:extLst>
          </c:dPt>
          <c:dPt>
            <c:idx val="2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5-D795-4C23-B1AB-08524574230D}"/>
              </c:ext>
            </c:extLst>
          </c:dPt>
          <c:dPt>
            <c:idx val="3"/>
            <c:bubble3D val="0"/>
            <c:spPr>
              <a:solidFill>
                <a:schemeClr val="accent3">
                  <a:lumMod val="5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7-D795-4C23-B1AB-08524574230D}"/>
              </c:ext>
            </c:extLst>
          </c:dPt>
          <c:dPt>
            <c:idx val="4"/>
            <c:bubble3D val="0"/>
            <c:spPr>
              <a:solidFill>
                <a:schemeClr val="accent3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9-D795-4C23-B1AB-08524574230D}"/>
              </c:ext>
            </c:extLst>
          </c:dPt>
          <c:dPt>
            <c:idx val="5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B-D795-4C23-B1AB-08524574230D}"/>
              </c:ext>
            </c:extLst>
          </c:dPt>
          <c:dPt>
            <c:idx val="6"/>
            <c:bubble3D val="0"/>
            <c:spPr>
              <a:solidFill>
                <a:schemeClr val="accent3">
                  <a:lumMod val="40000"/>
                  <a:lumOff val="6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D-D795-4C23-B1AB-08524574230D}"/>
              </c:ext>
            </c:extLst>
          </c:dPt>
          <c:dPt>
            <c:idx val="7"/>
            <c:bubble3D val="0"/>
            <c:spPr>
              <a:solidFill>
                <a:schemeClr val="accent3">
                  <a:lumMod val="20000"/>
                  <a:lumOff val="8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F-D795-4C23-B1AB-08524574230D}"/>
              </c:ext>
            </c:extLst>
          </c:dPt>
          <c:dPt>
            <c:idx val="8"/>
            <c:bubble3D val="0"/>
            <c:spPr>
              <a:solidFill>
                <a:schemeClr val="accent3">
                  <a:lumMod val="20000"/>
                  <a:lumOff val="8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11-D795-4C23-B1AB-08524574230D}"/>
              </c:ext>
            </c:extLst>
          </c:dPt>
          <c:dLbls>
            <c:dLbl>
              <c:idx val="0"/>
              <c:spPr/>
              <c:txPr>
                <a:bodyPr/>
                <a:lstStyle/>
                <a:p>
                  <a:pPr>
                    <a:defRPr>
                      <a:solidFill>
                        <a:schemeClr val="bg1"/>
                      </a:solidFill>
                    </a:defRPr>
                  </a:pPr>
                  <a:endParaRPr lang="pt-BR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D795-4C23-B1AB-08524574230D}"/>
                </c:ext>
              </c:extLst>
            </c:dLbl>
            <c:dLbl>
              <c:idx val="3"/>
              <c:spPr/>
              <c:txPr>
                <a:bodyPr/>
                <a:lstStyle/>
                <a:p>
                  <a:pPr>
                    <a:defRPr>
                      <a:solidFill>
                        <a:schemeClr val="bg1"/>
                      </a:solidFill>
                    </a:defRPr>
                  </a:pPr>
                  <a:endParaRPr lang="pt-BR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7-D795-4C23-B1AB-08524574230D}"/>
                </c:ext>
              </c:extLst>
            </c:dLbl>
            <c:dLbl>
              <c:idx val="4"/>
              <c:spPr/>
              <c:txPr>
                <a:bodyPr/>
                <a:lstStyle/>
                <a:p>
                  <a:pPr>
                    <a:defRPr>
                      <a:solidFill>
                        <a:schemeClr val="tx1"/>
                      </a:solidFill>
                    </a:defRPr>
                  </a:pPr>
                  <a:endParaRPr lang="pt-BR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9-D795-4C23-B1AB-08524574230D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OIE!$B$37:$B$44</c:f>
              <c:strCache>
                <c:ptCount val="8"/>
                <c:pt idx="0">
                  <c:v>Petróleo e Derivados</c:v>
                </c:pt>
                <c:pt idx="1">
                  <c:v>Carvão Mineral</c:v>
                </c:pt>
                <c:pt idx="2">
                  <c:v>Gás Natural</c:v>
                </c:pt>
                <c:pt idx="3">
                  <c:v>Hídrica</c:v>
                </c:pt>
                <c:pt idx="4">
                  <c:v>Eólica</c:v>
                </c:pt>
                <c:pt idx="5">
                  <c:v>Solar FV</c:v>
                </c:pt>
                <c:pt idx="6">
                  <c:v>Bioenergia</c:v>
                </c:pt>
                <c:pt idx="7">
                  <c:v>Importação de Eletricidade</c:v>
                </c:pt>
              </c:strCache>
            </c:strRef>
          </c:cat>
          <c:val>
            <c:numRef>
              <c:f>OIE!$L$37:$L$44</c:f>
              <c:numCache>
                <c:formatCode>#,##0</c:formatCode>
                <c:ptCount val="8"/>
                <c:pt idx="0">
                  <c:v>10028.053135568161</c:v>
                </c:pt>
                <c:pt idx="1">
                  <c:v>1280.9944655637985</c:v>
                </c:pt>
                <c:pt idx="2">
                  <c:v>732.20581727106003</c:v>
                </c:pt>
                <c:pt idx="3">
                  <c:v>1419.3878120813033</c:v>
                </c:pt>
                <c:pt idx="4">
                  <c:v>439.17269336074327</c:v>
                </c:pt>
                <c:pt idx="5">
                  <c:v>401.52736784884956</c:v>
                </c:pt>
                <c:pt idx="6">
                  <c:v>3043.4099998771849</c:v>
                </c:pt>
                <c:pt idx="7">
                  <c:v>817.89928905603119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D795-4C23-B1AB-08524574230D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2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'OIE_PRIM+SEC'!$A$3</c:f>
              <c:strCache>
                <c:ptCount val="1"/>
                <c:pt idx="0">
                  <c:v>Não Renováveis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r>
                      <a:rPr lang="en-US">
                        <a:solidFill>
                          <a:schemeClr val="bg1"/>
                        </a:solidFill>
                      </a:rPr>
                      <a:t>73%</a:t>
                    </a:r>
                    <a:endParaRPr lang="en-US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FBAD-41B7-AE3A-4BE4F44B8AE2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>
                        <a:solidFill>
                          <a:schemeClr val="bg1"/>
                        </a:solidFill>
                      </a:rPr>
                      <a:t>70%</a:t>
                    </a:r>
                    <a:endParaRPr lang="en-US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FBAD-41B7-AE3A-4BE4F44B8AE2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>
                        <a:solidFill>
                          <a:schemeClr val="bg1"/>
                        </a:solidFill>
                      </a:rPr>
                      <a:t>70%</a:t>
                    </a:r>
                    <a:endParaRPr lang="en-US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FBAD-41B7-AE3A-4BE4F44B8AE2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>
                        <a:solidFill>
                          <a:schemeClr val="bg1"/>
                        </a:solidFill>
                      </a:rPr>
                      <a:t>69%</a:t>
                    </a:r>
                    <a:endParaRPr lang="en-US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FBAD-41B7-AE3A-4BE4F44B8AE2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>
                        <a:solidFill>
                          <a:schemeClr val="bg1"/>
                        </a:solidFill>
                      </a:rPr>
                      <a:t>69%</a:t>
                    </a:r>
                    <a:endParaRPr lang="en-US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FBAD-41B7-AE3A-4BE4F44B8AE2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en-US">
                        <a:solidFill>
                          <a:schemeClr val="bg1"/>
                        </a:solidFill>
                      </a:rPr>
                      <a:t>70%</a:t>
                    </a:r>
                    <a:endParaRPr lang="en-US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FBAD-41B7-AE3A-4BE4F44B8AE2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r>
                      <a:rPr lang="en-US">
                        <a:solidFill>
                          <a:schemeClr val="bg1"/>
                        </a:solidFill>
                      </a:rPr>
                      <a:t>72%</a:t>
                    </a:r>
                    <a:endParaRPr lang="en-US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6-FBAD-41B7-AE3A-4BE4F44B8AE2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r>
                      <a:rPr lang="en-US">
                        <a:solidFill>
                          <a:schemeClr val="bg1"/>
                        </a:solidFill>
                      </a:rPr>
                      <a:t>69%</a:t>
                    </a:r>
                    <a:endParaRPr lang="en-US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FBAD-41B7-AE3A-4BE4F44B8AE2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r>
                      <a:rPr lang="en-US">
                        <a:solidFill>
                          <a:schemeClr val="bg1"/>
                        </a:solidFill>
                      </a:rPr>
                      <a:t>67%</a:t>
                    </a:r>
                    <a:endParaRPr lang="en-US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8-FBAD-41B7-AE3A-4BE4F44B8AE2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r>
                      <a:rPr lang="en-US">
                        <a:solidFill>
                          <a:schemeClr val="bg1"/>
                        </a:solidFill>
                      </a:rPr>
                      <a:t>67%</a:t>
                    </a:r>
                    <a:endParaRPr lang="en-US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FBAD-41B7-AE3A-4BE4F44B8AE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'OIE_PRIM+SEC'!$B$2:$K$2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'OIE_PRIM+SEC'!$B$3:$K$3</c:f>
              <c:numCache>
                <c:formatCode>#,##0</c:formatCode>
                <c:ptCount val="10"/>
                <c:pt idx="0">
                  <c:v>13257.332814460391</c:v>
                </c:pt>
                <c:pt idx="1">
                  <c:v>11818.298227985675</c:v>
                </c:pt>
                <c:pt idx="2">
                  <c:v>11860.5803480086</c:v>
                </c:pt>
                <c:pt idx="3">
                  <c:v>11515.469930237596</c:v>
                </c:pt>
                <c:pt idx="4">
                  <c:v>11561.013057121205</c:v>
                </c:pt>
                <c:pt idx="5">
                  <c:v>11039.620471303804</c:v>
                </c:pt>
                <c:pt idx="6">
                  <c:v>12259.8706618703</c:v>
                </c:pt>
                <c:pt idx="7">
                  <c:v>11429.67426663655</c:v>
                </c:pt>
                <c:pt idx="8">
                  <c:v>11098.640001377973</c:v>
                </c:pt>
                <c:pt idx="9">
                  <c:v>12041.253418403021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BAD-41B7-AE3A-4BE4F44B8AE2}"/>
            </c:ext>
          </c:extLst>
        </c:ser>
        <c:ser>
          <c:idx val="1"/>
          <c:order val="1"/>
          <c:tx>
            <c:strRef>
              <c:f>'OIE_PRIM+SEC'!$A$4</c:f>
              <c:strCache>
                <c:ptCount val="1"/>
                <c:pt idx="0">
                  <c:v>Renováveis</c:v>
                </c:pt>
              </c:strCache>
            </c:strRef>
          </c:tx>
          <c:spPr>
            <a:solidFill>
              <a:schemeClr val="accent3"/>
            </a:solidFill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27%</a:t>
                    </a:r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B-FBAD-41B7-AE3A-4BE4F44B8AE2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30%</a:t>
                    </a:r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C-FBAD-41B7-AE3A-4BE4F44B8AE2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30%</a:t>
                    </a:r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D-FBAD-41B7-AE3A-4BE4F44B8AE2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31%</a:t>
                    </a:r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E-FBAD-41B7-AE3A-4BE4F44B8AE2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31%</a:t>
                    </a:r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F-FBAD-41B7-AE3A-4BE4F44B8AE2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en-US"/>
                      <a:t>30%</a:t>
                    </a:r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0-FBAD-41B7-AE3A-4BE4F44B8AE2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r>
                      <a:rPr lang="en-US"/>
                      <a:t>28%</a:t>
                    </a:r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1-FBAD-41B7-AE3A-4BE4F44B8AE2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r>
                      <a:rPr lang="en-US"/>
                      <a:t>31%</a:t>
                    </a:r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2-FBAD-41B7-AE3A-4BE4F44B8AE2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r>
                      <a:rPr lang="en-US"/>
                      <a:t>33%</a:t>
                    </a:r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3-FBAD-41B7-AE3A-4BE4F44B8AE2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r>
                      <a:rPr lang="en-US"/>
                      <a:t>33%</a:t>
                    </a:r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4-FBAD-41B7-AE3A-4BE4F44B8AE2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'OIE_PRIM+SEC'!$B$2:$K$2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'OIE_PRIM+SEC'!$B$4:$K$4</c:f>
              <c:numCache>
                <c:formatCode>#,##0</c:formatCode>
                <c:ptCount val="10"/>
                <c:pt idx="0">
                  <c:v>4988.6342603326166</c:v>
                </c:pt>
                <c:pt idx="1">
                  <c:v>5071.7307737987594</c:v>
                </c:pt>
                <c:pt idx="2">
                  <c:v>5130.9400273263318</c:v>
                </c:pt>
                <c:pt idx="3">
                  <c:v>5309.6755003455573</c:v>
                </c:pt>
                <c:pt idx="4">
                  <c:v>5298.0166311285011</c:v>
                </c:pt>
                <c:pt idx="5">
                  <c:v>5079.1762238509182</c:v>
                </c:pt>
                <c:pt idx="6">
                  <c:v>5091.0714953287024</c:v>
                </c:pt>
                <c:pt idx="7">
                  <c:v>5327.7228991704087</c:v>
                </c:pt>
                <c:pt idx="8">
                  <c:v>5556.6984059640708</c:v>
                </c:pt>
                <c:pt idx="9">
                  <c:v>6121.3971622241124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FBAD-41B7-AE3A-4BE4F44B8AE2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50"/>
        <c:overlap val="100"/>
        <c:axId val="739042816"/>
        <c:axId val="213587008"/>
      </c:barChart>
      <c:catAx>
        <c:axId val="7390428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13587008"/>
        <c:crosses val="autoZero"/>
        <c:auto val="1"/>
        <c:lblAlgn val="ctr"/>
        <c:lblOffset val="100"/>
        <c:noMultiLvlLbl val="0"/>
      </c:catAx>
      <c:valAx>
        <c:axId val="2135870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pt-BR" b="0"/>
                  <a:t>Oferta Interna de Energia RS [ktep]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crossAx val="739042816"/>
        <c:crosses val="autoZero"/>
        <c:crossBetween val="between"/>
        <c:majorUnit val="4000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'OIE_PRIM+SEC'!$A$27</c:f>
              <c:strCache>
                <c:ptCount val="1"/>
                <c:pt idx="0">
                  <c:v>Oferta Interna de Energia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cat>
            <c:numRef>
              <c:f>'OIE_PRIM+SEC'!$B$29:$K$29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'OIE_PRIM+SEC'!$B$27:$K$27</c:f>
              <c:numCache>
                <c:formatCode>#,##0.00</c:formatCode>
                <c:ptCount val="10"/>
                <c:pt idx="0">
                  <c:v>18245.967074793007</c:v>
                </c:pt>
                <c:pt idx="1">
                  <c:v>16890.029001784435</c:v>
                </c:pt>
                <c:pt idx="2">
                  <c:v>16991.520375334931</c:v>
                </c:pt>
                <c:pt idx="3">
                  <c:v>16825.145430583154</c:v>
                </c:pt>
                <c:pt idx="4">
                  <c:v>16859.029688249706</c:v>
                </c:pt>
                <c:pt idx="5">
                  <c:v>16118.796695154722</c:v>
                </c:pt>
                <c:pt idx="6">
                  <c:v>17350.942157199002</c:v>
                </c:pt>
                <c:pt idx="7">
                  <c:v>16757.39716580696</c:v>
                </c:pt>
                <c:pt idx="8">
                  <c:v>16655.338407342046</c:v>
                </c:pt>
                <c:pt idx="9">
                  <c:v>18162.650580627131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D7-40D4-AFD9-74D510DFA1EF}"/>
            </c:ext>
          </c:extLst>
        </c:ser>
        <c:ser>
          <c:idx val="2"/>
          <c:order val="1"/>
          <c:tx>
            <c:strRef>
              <c:f>'OIE_PRIM+SEC'!$A$33</c:f>
              <c:strCache>
                <c:ptCount val="1"/>
                <c:pt idx="0">
                  <c:v>Energia Utilizada para EE</c:v>
                </c:pt>
              </c:strCache>
            </c:strRef>
          </c:tx>
          <c:invertIfNegative val="0"/>
          <c:val>
            <c:numRef>
              <c:f>'OIE_PRIM+SEC'!$B$33:$K$33</c:f>
              <c:numCache>
                <c:formatCode>#,##0.00</c:formatCode>
                <c:ptCount val="10"/>
                <c:pt idx="0">
                  <c:v>4254.0027344942664</c:v>
                </c:pt>
                <c:pt idx="1">
                  <c:v>3793.826845826341</c:v>
                </c:pt>
                <c:pt idx="2">
                  <c:v>3260.5194060094746</c:v>
                </c:pt>
                <c:pt idx="3">
                  <c:v>3607.3283149183922</c:v>
                </c:pt>
                <c:pt idx="4">
                  <c:v>3819.6523471121855</c:v>
                </c:pt>
                <c:pt idx="5">
                  <c:v>3813.0444707753973</c:v>
                </c:pt>
                <c:pt idx="6">
                  <c:v>4089.3610082720288</c:v>
                </c:pt>
                <c:pt idx="7">
                  <c:v>4054.407617279141</c:v>
                </c:pt>
                <c:pt idx="8">
                  <c:v>3993.9067997690627</c:v>
                </c:pt>
                <c:pt idx="9">
                  <c:v>4423.1678488777261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ED7-40D4-AFD9-74D510DFA1EF}"/>
            </c:ext>
          </c:extLst>
        </c:ser>
        <c:ser>
          <c:idx val="1"/>
          <c:order val="2"/>
          <c:tx>
            <c:strRef>
              <c:f>'OIE_PRIM+SEC'!$A$34</c:f>
              <c:strCache>
                <c:ptCount val="1"/>
                <c:pt idx="0">
                  <c:v>Produção de Eletricidade</c:v>
                </c:pt>
              </c:strCache>
            </c:strRef>
          </c:tx>
          <c:spPr>
            <a:solidFill>
              <a:srgbClr val="FFC000"/>
            </a:solidFill>
          </c:spPr>
          <c:invertIfNegative val="0"/>
          <c:cat>
            <c:numRef>
              <c:f>'OIE_PRIM+SEC'!$B$29:$K$29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'OIE_PRIM+SEC'!$B$34:$K$34</c:f>
              <c:numCache>
                <c:formatCode>#,##0.00</c:formatCode>
                <c:ptCount val="10"/>
                <c:pt idx="0">
                  <c:v>2484.8750946507803</c:v>
                </c:pt>
                <c:pt idx="1">
                  <c:v>2248.2726582926343</c:v>
                </c:pt>
                <c:pt idx="2">
                  <c:v>2179.0110559095051</c:v>
                </c:pt>
                <c:pt idx="3">
                  <c:v>2217.523979292991</c:v>
                </c:pt>
                <c:pt idx="4">
                  <c:v>2281.0291943580123</c:v>
                </c:pt>
                <c:pt idx="5">
                  <c:v>1974.9673898351161</c:v>
                </c:pt>
                <c:pt idx="6">
                  <c:v>2157.8737346468638</c:v>
                </c:pt>
                <c:pt idx="7">
                  <c:v>2285.9373207588587</c:v>
                </c:pt>
                <c:pt idx="8">
                  <c:v>2449.7501589641115</c:v>
                </c:pt>
                <c:pt idx="9">
                  <c:v>2711.6828400086242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ED7-40D4-AFD9-74D510DFA1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9043840"/>
        <c:axId val="213589312"/>
      </c:barChart>
      <c:catAx>
        <c:axId val="739043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213589312"/>
        <c:crosses val="autoZero"/>
        <c:auto val="1"/>
        <c:lblAlgn val="ctr"/>
        <c:lblOffset val="100"/>
        <c:noMultiLvlLbl val="0"/>
      </c:catAx>
      <c:valAx>
        <c:axId val="21358931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pt-BR"/>
                  <a:t>Participação da Eletricidade na OIE RS [ktep]</a:t>
                </a:r>
              </a:p>
            </c:rich>
          </c:tx>
          <c:layout>
            <c:manualLayout>
              <c:xMode val="edge"/>
              <c:yMode val="edge"/>
              <c:x val="0.10228802153432032"/>
              <c:y val="9.0496214151241566E-2"/>
            </c:manualLayout>
          </c:layout>
          <c:overlay val="0"/>
        </c:title>
        <c:numFmt formatCode="#,##0.00" sourceLinked="1"/>
        <c:majorTickMark val="none"/>
        <c:minorTickMark val="none"/>
        <c:tickLblPos val="nextTo"/>
        <c:crossAx val="739043840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spPr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54</xdr:row>
      <xdr:rowOff>57149</xdr:rowOff>
    </xdr:from>
    <xdr:to>
      <xdr:col>9</xdr:col>
      <xdr:colOff>238125</xdr:colOff>
      <xdr:row>81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200025</xdr:colOff>
      <xdr:row>0</xdr:row>
      <xdr:rowOff>171450</xdr:rowOff>
    </xdr:from>
    <xdr:to>
      <xdr:col>18</xdr:col>
      <xdr:colOff>504825</xdr:colOff>
      <xdr:row>14</xdr:row>
      <xdr:rowOff>47625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47624</xdr:colOff>
      <xdr:row>18</xdr:row>
      <xdr:rowOff>28575</xdr:rowOff>
    </xdr:from>
    <xdr:to>
      <xdr:col>23</xdr:col>
      <xdr:colOff>419099</xdr:colOff>
      <xdr:row>37</xdr:row>
      <xdr:rowOff>19050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J98"/>
  <sheetViews>
    <sheetView tabSelected="1" workbookViewId="0">
      <selection activeCell="M12" sqref="M12"/>
    </sheetView>
  </sheetViews>
  <sheetFormatPr defaultRowHeight="15" x14ac:dyDescent="0.25"/>
  <cols>
    <col min="1" max="1" width="9.140625" style="1"/>
    <col min="2" max="2" width="33" style="1" customWidth="1"/>
    <col min="3" max="13" width="9.140625" style="1"/>
    <col min="14" max="14" width="30.42578125" style="1" customWidth="1"/>
    <col min="15" max="25" width="9.140625" style="1"/>
    <col min="26" max="26" width="30.5703125" style="1" customWidth="1"/>
    <col min="27" max="16384" width="9.140625" style="1"/>
  </cols>
  <sheetData>
    <row r="2" spans="2:36" ht="15.75" thickBot="1" x14ac:dyDescent="0.3">
      <c r="B2" s="2" t="s">
        <v>33</v>
      </c>
      <c r="C2" s="3"/>
      <c r="D2" s="3"/>
      <c r="E2" s="3"/>
      <c r="F2" s="3"/>
      <c r="G2" s="3"/>
      <c r="H2" s="3"/>
      <c r="I2" s="3"/>
      <c r="J2" s="3"/>
      <c r="K2" s="4" t="s">
        <v>0</v>
      </c>
      <c r="L2" s="3" t="s">
        <v>1</v>
      </c>
      <c r="N2" s="72" t="s">
        <v>34</v>
      </c>
      <c r="O2" s="73"/>
      <c r="P2" s="73"/>
      <c r="Q2" s="73"/>
      <c r="R2" s="73"/>
      <c r="S2" s="73"/>
      <c r="T2" s="73"/>
      <c r="U2" s="73"/>
      <c r="V2" s="73"/>
      <c r="W2" s="74"/>
      <c r="X2" s="90" t="s">
        <v>54</v>
      </c>
      <c r="Z2" s="2" t="s">
        <v>34</v>
      </c>
      <c r="AA2" s="3"/>
      <c r="AB2" s="3"/>
      <c r="AC2" s="3"/>
      <c r="AD2" s="3"/>
      <c r="AE2" s="3"/>
      <c r="AF2" s="3"/>
      <c r="AG2" s="3"/>
      <c r="AH2" s="3"/>
      <c r="AI2" s="4" t="s">
        <v>0</v>
      </c>
      <c r="AJ2" s="3" t="s">
        <v>1</v>
      </c>
    </row>
    <row r="3" spans="2:36" x14ac:dyDescent="0.25">
      <c r="B3" s="91" t="s">
        <v>2</v>
      </c>
      <c r="C3" s="93" t="s">
        <v>3</v>
      </c>
      <c r="D3" s="94"/>
      <c r="E3" s="94"/>
      <c r="F3" s="94"/>
      <c r="G3" s="94"/>
      <c r="H3" s="94"/>
      <c r="I3" s="94"/>
      <c r="J3" s="94"/>
      <c r="K3" s="94"/>
      <c r="L3" s="94"/>
      <c r="N3" s="95" t="s">
        <v>2</v>
      </c>
      <c r="O3" s="97" t="s">
        <v>3</v>
      </c>
      <c r="P3" s="98"/>
      <c r="Q3" s="98"/>
      <c r="R3" s="98"/>
      <c r="S3" s="98"/>
      <c r="T3" s="98"/>
      <c r="U3" s="98"/>
      <c r="V3" s="98"/>
      <c r="W3" s="98"/>
      <c r="X3" s="98"/>
      <c r="Z3" s="91" t="s">
        <v>2</v>
      </c>
      <c r="AA3" s="93" t="s">
        <v>3</v>
      </c>
      <c r="AB3" s="94"/>
      <c r="AC3" s="94"/>
      <c r="AD3" s="94"/>
      <c r="AE3" s="94"/>
      <c r="AF3" s="94"/>
      <c r="AG3" s="94"/>
      <c r="AH3" s="94"/>
      <c r="AI3" s="94"/>
      <c r="AJ3" s="94"/>
    </row>
    <row r="4" spans="2:36" ht="15.75" thickBot="1" x14ac:dyDescent="0.3">
      <c r="B4" s="92"/>
      <c r="C4" s="5">
        <v>2015</v>
      </c>
      <c r="D4" s="5">
        <v>2016</v>
      </c>
      <c r="E4" s="5">
        <v>2017</v>
      </c>
      <c r="F4" s="5">
        <v>2018</v>
      </c>
      <c r="G4" s="5">
        <v>2019</v>
      </c>
      <c r="H4" s="6">
        <v>2020</v>
      </c>
      <c r="I4" s="5">
        <v>2021</v>
      </c>
      <c r="J4" s="6">
        <v>2022</v>
      </c>
      <c r="K4" s="5">
        <v>2023</v>
      </c>
      <c r="L4" s="6">
        <v>2024</v>
      </c>
      <c r="N4" s="96"/>
      <c r="O4" s="75">
        <v>2015</v>
      </c>
      <c r="P4" s="75">
        <v>2016</v>
      </c>
      <c r="Q4" s="75">
        <v>2017</v>
      </c>
      <c r="R4" s="75">
        <v>2018</v>
      </c>
      <c r="S4" s="75">
        <v>2019</v>
      </c>
      <c r="T4" s="76">
        <v>2020</v>
      </c>
      <c r="U4" s="75">
        <v>2021</v>
      </c>
      <c r="V4" s="76">
        <v>2022</v>
      </c>
      <c r="W4" s="75">
        <v>2023</v>
      </c>
      <c r="X4" s="76">
        <v>2024</v>
      </c>
      <c r="Z4" s="92"/>
      <c r="AA4" s="5">
        <v>2015</v>
      </c>
      <c r="AB4" s="5">
        <v>2016</v>
      </c>
      <c r="AC4" s="5">
        <v>2017</v>
      </c>
      <c r="AD4" s="5">
        <v>2018</v>
      </c>
      <c r="AE4" s="5">
        <v>2019</v>
      </c>
      <c r="AF4" s="6">
        <v>2020</v>
      </c>
      <c r="AG4" s="5">
        <v>2021</v>
      </c>
      <c r="AH4" s="6">
        <v>2022</v>
      </c>
      <c r="AI4" s="5">
        <v>2023</v>
      </c>
      <c r="AJ4" s="6">
        <v>2024</v>
      </c>
    </row>
    <row r="5" spans="2:36" x14ac:dyDescent="0.25">
      <c r="B5" s="7" t="s">
        <v>4</v>
      </c>
      <c r="C5" s="8">
        <v>9379.6108209799586</v>
      </c>
      <c r="D5" s="8">
        <v>7740.820243623999</v>
      </c>
      <c r="E5" s="8">
        <v>7796.0718862040603</v>
      </c>
      <c r="F5" s="8">
        <v>7612.8921102520017</v>
      </c>
      <c r="G5" s="8">
        <v>7853.5178411040006</v>
      </c>
      <c r="H5" s="8">
        <v>7235.6428445600004</v>
      </c>
      <c r="I5" s="8">
        <v>8024.8889204668076</v>
      </c>
      <c r="J5" s="8">
        <v>8570.2667825839999</v>
      </c>
      <c r="K5" s="8">
        <v>8028.7648369760009</v>
      </c>
      <c r="L5" s="9">
        <v>9087.6987372860003</v>
      </c>
      <c r="N5" s="77" t="s">
        <v>4</v>
      </c>
      <c r="O5" s="79">
        <v>9379.6108209799586</v>
      </c>
      <c r="P5" s="79">
        <v>7740.820243623999</v>
      </c>
      <c r="Q5" s="79">
        <v>7796.0718862040603</v>
      </c>
      <c r="R5" s="79">
        <v>7612.8921102520017</v>
      </c>
      <c r="S5" s="79">
        <v>7853.5178411040006</v>
      </c>
      <c r="T5" s="79">
        <v>7235.6428445600004</v>
      </c>
      <c r="U5" s="79">
        <v>8024.8889204668076</v>
      </c>
      <c r="V5" s="79">
        <v>8570.2667825839999</v>
      </c>
      <c r="W5" s="79">
        <v>8028.7648369760009</v>
      </c>
      <c r="X5" s="80">
        <v>9087.6987372860003</v>
      </c>
      <c r="Z5" s="7" t="s">
        <v>4</v>
      </c>
      <c r="AA5" s="8">
        <f>O5/O$15*100</f>
        <v>56.589238514788619</v>
      </c>
      <c r="AB5" s="8">
        <f t="shared" ref="AB5:AJ5" si="0">P5/P$15*100</f>
        <v>54.540241032140017</v>
      </c>
      <c r="AC5" s="8">
        <f t="shared" si="0"/>
        <v>56.828837848177272</v>
      </c>
      <c r="AD5" s="8">
        <f t="shared" si="0"/>
        <v>53.969093032939796</v>
      </c>
      <c r="AE5" s="8">
        <f t="shared" si="0"/>
        <v>53.292403953299306</v>
      </c>
      <c r="AF5" s="8">
        <f t="shared" si="0"/>
        <v>51.709821365907196</v>
      </c>
      <c r="AG5" s="8">
        <f t="shared" si="0"/>
        <v>53.01969289710626</v>
      </c>
      <c r="AH5" s="8">
        <f t="shared" si="0"/>
        <v>55.048458897418939</v>
      </c>
      <c r="AI5" s="8">
        <f t="shared" si="0"/>
        <v>53.220119502524476</v>
      </c>
      <c r="AJ5" s="9">
        <f t="shared" si="0"/>
        <v>53.889281830847203</v>
      </c>
    </row>
    <row r="6" spans="2:36" x14ac:dyDescent="0.25">
      <c r="B6" s="7" t="s">
        <v>5</v>
      </c>
      <c r="C6" s="8">
        <v>836.90310057479996</v>
      </c>
      <c r="D6" s="8">
        <v>654.5085820075999</v>
      </c>
      <c r="E6" s="8">
        <v>633.88245983719992</v>
      </c>
      <c r="F6" s="8">
        <v>722.04213347619998</v>
      </c>
      <c r="G6" s="8">
        <v>758.45692659899987</v>
      </c>
      <c r="H6" s="8">
        <v>727.6697307199903</v>
      </c>
      <c r="I6" s="8">
        <v>826.21650839151607</v>
      </c>
      <c r="J6" s="8">
        <v>737.70866569779992</v>
      </c>
      <c r="K6" s="8">
        <v>683.12501718860005</v>
      </c>
      <c r="L6" s="10">
        <v>732.20581727106003</v>
      </c>
      <c r="N6" s="77" t="s">
        <v>5</v>
      </c>
      <c r="O6" s="79">
        <v>836.90310057479996</v>
      </c>
      <c r="P6" s="79">
        <v>654.5085820075999</v>
      </c>
      <c r="Q6" s="79">
        <v>633.88245983719992</v>
      </c>
      <c r="R6" s="79">
        <v>722.04213347619998</v>
      </c>
      <c r="S6" s="79">
        <v>758.45692659899987</v>
      </c>
      <c r="T6" s="79">
        <v>727.6697307199903</v>
      </c>
      <c r="U6" s="79">
        <v>826.21650839151607</v>
      </c>
      <c r="V6" s="79">
        <v>737.70866569779992</v>
      </c>
      <c r="W6" s="79">
        <v>683.12501718860005</v>
      </c>
      <c r="X6" s="81">
        <v>732.20581727106003</v>
      </c>
      <c r="Z6" s="7" t="s">
        <v>5</v>
      </c>
      <c r="AA6" s="8">
        <f t="shared" ref="AA6:AA14" si="1">O6/O$15*100</f>
        <v>5.049219000244773</v>
      </c>
      <c r="AB6" s="8">
        <f t="shared" ref="AB6:AB14" si="2">P6/P$15*100</f>
        <v>4.6115340101976692</v>
      </c>
      <c r="AC6" s="8">
        <f t="shared" ref="AC6:AC14" si="3">Q6/Q$15*100</f>
        <v>4.6206351160817256</v>
      </c>
      <c r="AD6" s="8">
        <f t="shared" ref="AD6:AD14" si="4">R6/R$15*100</f>
        <v>5.1186800641510022</v>
      </c>
      <c r="AE6" s="8">
        <f t="shared" ref="AE6:AE14" si="5">S6/S$15*100</f>
        <v>5.1467372623692649</v>
      </c>
      <c r="AF6" s="8">
        <f t="shared" ref="AF6:AF14" si="6">T6/T$15*100</f>
        <v>5.2003218784075607</v>
      </c>
      <c r="AG6" s="8">
        <f t="shared" ref="AG6:AG14" si="7">U6/U$15*100</f>
        <v>5.4587354386569409</v>
      </c>
      <c r="AH6" s="8">
        <f t="shared" ref="AH6:AH14" si="8">V6/V$15*100</f>
        <v>4.7384435271559857</v>
      </c>
      <c r="AI6" s="8">
        <f t="shared" ref="AI6:AI14" si="9">W6/W$15*100</f>
        <v>4.5282177007484385</v>
      </c>
      <c r="AJ6" s="10">
        <f t="shared" ref="AJ6:AJ14" si="10">X6/X$15*100</f>
        <v>4.34191832121516</v>
      </c>
    </row>
    <row r="7" spans="2:36" x14ac:dyDescent="0.25">
      <c r="B7" s="7" t="s">
        <v>6</v>
      </c>
      <c r="C7" s="8">
        <v>1689.6329712572378</v>
      </c>
      <c r="D7" s="8">
        <v>1300.3487465531489</v>
      </c>
      <c r="E7" s="8">
        <v>799.42462640700035</v>
      </c>
      <c r="F7" s="8">
        <v>935.85036376400012</v>
      </c>
      <c r="G7" s="8">
        <v>1144.860138472</v>
      </c>
      <c r="H7" s="8">
        <v>1364.466047101</v>
      </c>
      <c r="I7" s="8">
        <v>1483.9833040750002</v>
      </c>
      <c r="J7" s="8">
        <v>1404.8148768725</v>
      </c>
      <c r="K7" s="8">
        <v>1280.9944655637985</v>
      </c>
      <c r="L7" s="10">
        <v>1280.9944655637985</v>
      </c>
      <c r="N7" s="77" t="s">
        <v>6</v>
      </c>
      <c r="O7" s="79">
        <v>1689.6329712572378</v>
      </c>
      <c r="P7" s="79">
        <v>1300.3487465531489</v>
      </c>
      <c r="Q7" s="79">
        <v>799.42462640700035</v>
      </c>
      <c r="R7" s="79">
        <v>935.85036376400012</v>
      </c>
      <c r="S7" s="79">
        <v>1144.860138472</v>
      </c>
      <c r="T7" s="79">
        <v>1364.466047101</v>
      </c>
      <c r="U7" s="79">
        <v>1483.9833040750002</v>
      </c>
      <c r="V7" s="79">
        <v>1404.8148768725</v>
      </c>
      <c r="W7" s="79">
        <v>1280.9944655637985</v>
      </c>
      <c r="X7" s="81">
        <v>1280.9944655637985</v>
      </c>
      <c r="Z7" s="7" t="s">
        <v>6</v>
      </c>
      <c r="AA7" s="8">
        <f t="shared" si="1"/>
        <v>10.193924357613932</v>
      </c>
      <c r="AB7" s="8">
        <f t="shared" si="2"/>
        <v>9.1619921185053688</v>
      </c>
      <c r="AC7" s="8">
        <f t="shared" si="3"/>
        <v>5.8273414007786117</v>
      </c>
      <c r="AD7" s="8">
        <f t="shared" si="4"/>
        <v>6.6344031434353257</v>
      </c>
      <c r="AE7" s="8">
        <f t="shared" si="5"/>
        <v>7.7687923047874881</v>
      </c>
      <c r="AF7" s="8">
        <f t="shared" si="6"/>
        <v>9.7512131362985688</v>
      </c>
      <c r="AG7" s="8">
        <f t="shared" si="7"/>
        <v>9.8045393308587681</v>
      </c>
      <c r="AH7" s="8">
        <f t="shared" si="8"/>
        <v>9.0233940167591857</v>
      </c>
      <c r="AI7" s="8">
        <f t="shared" si="9"/>
        <v>8.4913034474995932</v>
      </c>
      <c r="AJ7" s="10">
        <f t="shared" si="10"/>
        <v>7.5961884052440629</v>
      </c>
    </row>
    <row r="8" spans="2:36" x14ac:dyDescent="0.25">
      <c r="B8" s="7" t="s">
        <v>7</v>
      </c>
      <c r="C8" s="8">
        <v>1641.1874295552198</v>
      </c>
      <c r="D8" s="8">
        <v>1420.7126001093598</v>
      </c>
      <c r="E8" s="8">
        <v>1301.0280130714398</v>
      </c>
      <c r="F8" s="8">
        <v>1309.9365764745016</v>
      </c>
      <c r="G8" s="8">
        <v>1321.9924937151891</v>
      </c>
      <c r="H8" s="8">
        <v>876.82542104630659</v>
      </c>
      <c r="I8" s="8">
        <v>864.14280031744261</v>
      </c>
      <c r="J8" s="8">
        <v>1114.011469926859</v>
      </c>
      <c r="K8" s="8">
        <v>1203.908796225297</v>
      </c>
      <c r="L8" s="10">
        <v>1419.3878120813033</v>
      </c>
      <c r="N8" s="77" t="s">
        <v>7</v>
      </c>
      <c r="O8" s="79">
        <v>1641.1874295552198</v>
      </c>
      <c r="P8" s="79">
        <v>1420.7126001093598</v>
      </c>
      <c r="Q8" s="79">
        <v>1301.0280130714398</v>
      </c>
      <c r="R8" s="79">
        <v>1309.9365764745016</v>
      </c>
      <c r="S8" s="79">
        <v>1321.9924937151891</v>
      </c>
      <c r="T8" s="79">
        <v>876.82542104630659</v>
      </c>
      <c r="U8" s="79">
        <v>864.14280031744261</v>
      </c>
      <c r="V8" s="79">
        <v>1114.011469926859</v>
      </c>
      <c r="W8" s="79">
        <v>1203.908796225297</v>
      </c>
      <c r="X8" s="81">
        <v>1419.3878120813033</v>
      </c>
      <c r="Z8" s="7" t="s">
        <v>7</v>
      </c>
      <c r="AA8" s="8">
        <f t="shared" si="1"/>
        <v>9.9016418347376547</v>
      </c>
      <c r="AB8" s="8">
        <f t="shared" si="2"/>
        <v>10.01005128767677</v>
      </c>
      <c r="AC8" s="8">
        <f t="shared" si="3"/>
        <v>9.4837388713167456</v>
      </c>
      <c r="AD8" s="8">
        <f t="shared" si="4"/>
        <v>9.2863642278338894</v>
      </c>
      <c r="AE8" s="8">
        <f t="shared" si="5"/>
        <v>8.9707770993483358</v>
      </c>
      <c r="AF8" s="8">
        <f t="shared" si="6"/>
        <v>6.2662691989391615</v>
      </c>
      <c r="AG8" s="8">
        <f t="shared" si="7"/>
        <v>5.7093109133541855</v>
      </c>
      <c r="AH8" s="8">
        <f t="shared" si="8"/>
        <v>7.1555082437039523</v>
      </c>
      <c r="AI8" s="8">
        <f t="shared" si="9"/>
        <v>7.98032714947262</v>
      </c>
      <c r="AJ8" s="10">
        <f t="shared" si="10"/>
        <v>8.4168491984321943</v>
      </c>
    </row>
    <row r="9" spans="2:36" x14ac:dyDescent="0.25">
      <c r="B9" s="7" t="s">
        <v>8</v>
      </c>
      <c r="C9" s="8">
        <v>301.69525885579992</v>
      </c>
      <c r="D9" s="8">
        <v>401.68692521015566</v>
      </c>
      <c r="E9" s="8">
        <v>493.00754368695289</v>
      </c>
      <c r="F9" s="8">
        <v>487.47940259905772</v>
      </c>
      <c r="G9" s="8">
        <v>461.62821970739822</v>
      </c>
      <c r="H9" s="8">
        <v>511.06447050447599</v>
      </c>
      <c r="I9" s="8">
        <v>495.31099503984422</v>
      </c>
      <c r="J9" s="8">
        <v>472.45477048794737</v>
      </c>
      <c r="K9" s="8">
        <v>446.07818292442192</v>
      </c>
      <c r="L9" s="10">
        <v>439.17269336074327</v>
      </c>
      <c r="N9" s="77" t="s">
        <v>8</v>
      </c>
      <c r="O9" s="79">
        <v>301.69525885579992</v>
      </c>
      <c r="P9" s="79">
        <v>401.68692521015566</v>
      </c>
      <c r="Q9" s="79">
        <v>493.00754368695289</v>
      </c>
      <c r="R9" s="79">
        <v>487.47940259905772</v>
      </c>
      <c r="S9" s="79">
        <v>461.62821970739822</v>
      </c>
      <c r="T9" s="79">
        <v>511.06447050447599</v>
      </c>
      <c r="U9" s="79">
        <v>495.31099503984422</v>
      </c>
      <c r="V9" s="79">
        <v>472.45477048794737</v>
      </c>
      <c r="W9" s="79">
        <v>446.07818292442192</v>
      </c>
      <c r="X9" s="81">
        <v>439.17269336074327</v>
      </c>
      <c r="Z9" s="7" t="s">
        <v>8</v>
      </c>
      <c r="AA9" s="8">
        <f t="shared" si="1"/>
        <v>1.8201933201731753</v>
      </c>
      <c r="AB9" s="8">
        <f t="shared" si="2"/>
        <v>2.8302041684105084</v>
      </c>
      <c r="AC9" s="8">
        <f t="shared" si="3"/>
        <v>3.593738765761386</v>
      </c>
      <c r="AD9" s="8">
        <f t="shared" si="4"/>
        <v>3.455824783735125</v>
      </c>
      <c r="AE9" s="8">
        <f t="shared" si="5"/>
        <v>3.1325169253617906</v>
      </c>
      <c r="AF9" s="8">
        <f t="shared" si="6"/>
        <v>3.6523434121844676</v>
      </c>
      <c r="AG9" s="8">
        <f t="shared" si="7"/>
        <v>3.2724735639138349</v>
      </c>
      <c r="AH9" s="8">
        <f t="shared" si="8"/>
        <v>3.0346671432617511</v>
      </c>
      <c r="AI9" s="8">
        <f t="shared" si="9"/>
        <v>2.9569098964478324</v>
      </c>
      <c r="AJ9" s="10">
        <f t="shared" si="10"/>
        <v>2.604256779312788</v>
      </c>
    </row>
    <row r="10" spans="2:36" x14ac:dyDescent="0.25">
      <c r="B10" s="7" t="s">
        <v>9</v>
      </c>
      <c r="C10" s="8">
        <v>5.6569352374526892E-2</v>
      </c>
      <c r="D10" s="8">
        <v>0.4539039069133492</v>
      </c>
      <c r="E10" s="8">
        <v>2.0755992241911625</v>
      </c>
      <c r="F10" s="8">
        <v>7.258569598881337</v>
      </c>
      <c r="G10" s="8">
        <v>23.087370620249409</v>
      </c>
      <c r="H10" s="8">
        <v>57.154691665477387</v>
      </c>
      <c r="I10" s="8">
        <v>113.80552172383371</v>
      </c>
      <c r="J10" s="8">
        <v>212.22626824144487</v>
      </c>
      <c r="K10" s="8">
        <v>322.31618796188081</v>
      </c>
      <c r="L10" s="10">
        <v>401.52736784884956</v>
      </c>
      <c r="N10" s="77" t="s">
        <v>9</v>
      </c>
      <c r="O10" s="79">
        <v>5.6569352374526892E-2</v>
      </c>
      <c r="P10" s="79">
        <v>0.4539039069133492</v>
      </c>
      <c r="Q10" s="79">
        <v>2.0755992241911625</v>
      </c>
      <c r="R10" s="79">
        <v>7.258569598881337</v>
      </c>
      <c r="S10" s="79">
        <v>23.087370620249409</v>
      </c>
      <c r="T10" s="79">
        <v>57.154691665477387</v>
      </c>
      <c r="U10" s="79">
        <v>113.80552172383371</v>
      </c>
      <c r="V10" s="79">
        <v>212.22626824144487</v>
      </c>
      <c r="W10" s="79">
        <v>322.31618796188081</v>
      </c>
      <c r="X10" s="81">
        <v>401.52736784884956</v>
      </c>
      <c r="Z10" s="7" t="s">
        <v>9</v>
      </c>
      <c r="AA10" s="8">
        <f t="shared" si="1"/>
        <v>3.4129524510642445E-4</v>
      </c>
      <c r="AB10" s="8">
        <f t="shared" si="2"/>
        <v>3.1981143741033505E-3</v>
      </c>
      <c r="AC10" s="8">
        <f t="shared" si="3"/>
        <v>1.5129913303915719E-2</v>
      </c>
      <c r="AD10" s="8">
        <f t="shared" si="4"/>
        <v>5.1457240204488872E-2</v>
      </c>
      <c r="AE10" s="8">
        <f t="shared" si="5"/>
        <v>0.15666628716041806</v>
      </c>
      <c r="AF10" s="8">
        <f t="shared" si="6"/>
        <v>0.40845837194235668</v>
      </c>
      <c r="AG10" s="8">
        <f t="shared" si="7"/>
        <v>0.75190247137297761</v>
      </c>
      <c r="AH10" s="8">
        <f t="shared" si="8"/>
        <v>1.3631698173016913</v>
      </c>
      <c r="AI10" s="8">
        <f t="shared" si="9"/>
        <v>2.1365311338960957</v>
      </c>
      <c r="AJ10" s="10">
        <f t="shared" si="10"/>
        <v>2.3810231956772596</v>
      </c>
    </row>
    <row r="11" spans="2:36" x14ac:dyDescent="0.25">
      <c r="B11" s="7" t="s">
        <v>10</v>
      </c>
      <c r="C11" s="8">
        <v>1562.6768702999998</v>
      </c>
      <c r="D11" s="8">
        <v>1609.6541139333451</v>
      </c>
      <c r="E11" s="8">
        <v>1595.7196837988383</v>
      </c>
      <c r="F11" s="8">
        <v>1657.9146144903557</v>
      </c>
      <c r="G11" s="8">
        <v>1689.7245567564091</v>
      </c>
      <c r="H11" s="8">
        <v>1605.648257591534</v>
      </c>
      <c r="I11" s="8">
        <v>1621.6108915633026</v>
      </c>
      <c r="J11" s="8">
        <v>1641.197219226794</v>
      </c>
      <c r="K11" s="8">
        <v>1582.9424678520447</v>
      </c>
      <c r="L11" s="10">
        <v>1644.6733572163723</v>
      </c>
      <c r="N11" s="77" t="s">
        <v>10</v>
      </c>
      <c r="O11" s="79">
        <v>1562.6768702999998</v>
      </c>
      <c r="P11" s="79">
        <v>1609.6541139333451</v>
      </c>
      <c r="Q11" s="79">
        <v>1595.7196837988383</v>
      </c>
      <c r="R11" s="79">
        <v>1657.9146144903557</v>
      </c>
      <c r="S11" s="79">
        <v>1689.7245567564091</v>
      </c>
      <c r="T11" s="79">
        <v>1605.648257591534</v>
      </c>
      <c r="U11" s="79">
        <v>1621.6108915633026</v>
      </c>
      <c r="V11" s="79">
        <v>1641.197219226794</v>
      </c>
      <c r="W11" s="79">
        <v>1582.9424678520447</v>
      </c>
      <c r="X11" s="81">
        <v>1644.6733572163723</v>
      </c>
      <c r="Z11" s="7" t="s">
        <v>10</v>
      </c>
      <c r="AA11" s="8">
        <f t="shared" si="1"/>
        <v>9.4279705014147979</v>
      </c>
      <c r="AB11" s="8">
        <f t="shared" si="2"/>
        <v>11.341294667656507</v>
      </c>
      <c r="AC11" s="8">
        <f t="shared" si="3"/>
        <v>11.631870060385342</v>
      </c>
      <c r="AD11" s="8">
        <f t="shared" si="4"/>
        <v>11.753240000551997</v>
      </c>
      <c r="AE11" s="8">
        <f t="shared" si="5"/>
        <v>11.466133453873145</v>
      </c>
      <c r="AF11" s="8">
        <f t="shared" si="6"/>
        <v>11.474831795900684</v>
      </c>
      <c r="AG11" s="8">
        <f t="shared" si="7"/>
        <v>10.713831969687588</v>
      </c>
      <c r="AH11" s="8">
        <f t="shared" si="8"/>
        <v>10.541722907478105</v>
      </c>
      <c r="AI11" s="8">
        <f t="shared" si="9"/>
        <v>10.492820379633526</v>
      </c>
      <c r="AJ11" s="10">
        <f t="shared" si="10"/>
        <v>9.7527733509779342</v>
      </c>
    </row>
    <row r="12" spans="2:36" x14ac:dyDescent="0.25">
      <c r="B12" s="7" t="s">
        <v>11</v>
      </c>
      <c r="C12" s="8">
        <v>252.12214763655754</v>
      </c>
      <c r="D12" s="8">
        <v>189.04687888492225</v>
      </c>
      <c r="E12" s="8">
        <v>170.94865594027652</v>
      </c>
      <c r="F12" s="8">
        <v>162.99133650582405</v>
      </c>
      <c r="G12" s="8">
        <v>176.4068845275327</v>
      </c>
      <c r="H12" s="8">
        <v>170.83810589834775</v>
      </c>
      <c r="I12" s="8">
        <v>184.03953343609075</v>
      </c>
      <c r="J12" s="8">
        <v>164.99361060191461</v>
      </c>
      <c r="K12" s="8">
        <v>154.26577603152529</v>
      </c>
      <c r="L12" s="10">
        <v>145.0675829921046</v>
      </c>
      <c r="N12" s="77" t="s">
        <v>11</v>
      </c>
      <c r="O12" s="79">
        <v>252.12214763655754</v>
      </c>
      <c r="P12" s="79">
        <v>189.04687888492225</v>
      </c>
      <c r="Q12" s="79">
        <v>170.94865594027652</v>
      </c>
      <c r="R12" s="79">
        <v>162.99133650582405</v>
      </c>
      <c r="S12" s="79">
        <v>176.4068845275327</v>
      </c>
      <c r="T12" s="79">
        <v>170.83810589834775</v>
      </c>
      <c r="U12" s="79">
        <v>184.03953343609075</v>
      </c>
      <c r="V12" s="79">
        <v>164.99361060191461</v>
      </c>
      <c r="W12" s="79">
        <v>154.26577603152529</v>
      </c>
      <c r="X12" s="81">
        <v>145.0675829921046</v>
      </c>
      <c r="Z12" s="7" t="s">
        <v>11</v>
      </c>
      <c r="AA12" s="8">
        <f t="shared" si="1"/>
        <v>1.5211079243877712</v>
      </c>
      <c r="AB12" s="8">
        <f t="shared" si="2"/>
        <v>1.3319857607144647</v>
      </c>
      <c r="AC12" s="8">
        <f t="shared" si="3"/>
        <v>1.2461164533366051</v>
      </c>
      <c r="AD12" s="8">
        <f t="shared" si="4"/>
        <v>1.1554734358575895</v>
      </c>
      <c r="AE12" s="8">
        <f t="shared" si="5"/>
        <v>1.1970618951395597</v>
      </c>
      <c r="AF12" s="8">
        <f t="shared" si="6"/>
        <v>1.2209016017333141</v>
      </c>
      <c r="AG12" s="8">
        <f t="shared" si="7"/>
        <v>1.2159320384886581</v>
      </c>
      <c r="AH12" s="8">
        <f t="shared" si="8"/>
        <v>1.0597854444873833</v>
      </c>
      <c r="AI12" s="8">
        <f t="shared" si="9"/>
        <v>1.0225785911347889</v>
      </c>
      <c r="AJ12" s="10">
        <f t="shared" si="10"/>
        <v>0.86023844874021738</v>
      </c>
    </row>
    <row r="13" spans="2:36" x14ac:dyDescent="0.25">
      <c r="B13" s="7" t="s">
        <v>12</v>
      </c>
      <c r="C13" s="8">
        <v>906.47329620165385</v>
      </c>
      <c r="D13" s="8">
        <v>872.13193927988925</v>
      </c>
      <c r="E13" s="8">
        <v>923.36292821621157</v>
      </c>
      <c r="F13" s="8">
        <v>1207.0298221435148</v>
      </c>
      <c r="G13" s="8">
        <v>1305.0125680523242</v>
      </c>
      <c r="H13" s="8">
        <v>1443.3670601013343</v>
      </c>
      <c r="I13" s="8">
        <v>1521.6775011568818</v>
      </c>
      <c r="J13" s="8">
        <v>1250.8993511968774</v>
      </c>
      <c r="K13" s="8">
        <v>1383.5375608234781</v>
      </c>
      <c r="L13" s="10">
        <v>1712.9200543054847</v>
      </c>
      <c r="N13" s="77" t="s">
        <v>12</v>
      </c>
      <c r="O13" s="79">
        <v>906.47329620165385</v>
      </c>
      <c r="P13" s="79">
        <v>872.13193927988925</v>
      </c>
      <c r="Q13" s="79">
        <v>923.36292821621157</v>
      </c>
      <c r="R13" s="79">
        <v>1207.0298221435148</v>
      </c>
      <c r="S13" s="79">
        <v>1305.0125680523242</v>
      </c>
      <c r="T13" s="79">
        <v>1443.3670601013343</v>
      </c>
      <c r="U13" s="79">
        <v>1521.6775011568818</v>
      </c>
      <c r="V13" s="79">
        <v>1250.8993511968774</v>
      </c>
      <c r="W13" s="79">
        <v>1383.5375608234781</v>
      </c>
      <c r="X13" s="81">
        <v>1712.9200543054847</v>
      </c>
      <c r="Z13" s="7" t="s">
        <v>12</v>
      </c>
      <c r="AA13" s="8">
        <f t="shared" si="1"/>
        <v>5.4689511692002881</v>
      </c>
      <c r="AB13" s="8">
        <f t="shared" si="2"/>
        <v>6.1448638106966138</v>
      </c>
      <c r="AC13" s="8">
        <f t="shared" si="3"/>
        <v>6.7307796655229248</v>
      </c>
      <c r="AD13" s="8">
        <f t="shared" si="4"/>
        <v>8.5568406620489714</v>
      </c>
      <c r="AE13" s="8">
        <f t="shared" si="5"/>
        <v>8.8555547141916762</v>
      </c>
      <c r="AF13" s="8">
        <f t="shared" si="6"/>
        <v>10.315082494624326</v>
      </c>
      <c r="AG13" s="8">
        <f t="shared" si="7"/>
        <v>10.053581376560768</v>
      </c>
      <c r="AH13" s="8">
        <f t="shared" si="8"/>
        <v>8.0347652256406761</v>
      </c>
      <c r="AI13" s="8">
        <f t="shared" si="9"/>
        <v>9.1710288965182727</v>
      </c>
      <c r="AJ13" s="10">
        <f t="shared" si="10"/>
        <v>10.157470469553189</v>
      </c>
    </row>
    <row r="14" spans="2:36" x14ac:dyDescent="0.25">
      <c r="B14" s="7" t="s">
        <v>13</v>
      </c>
      <c r="C14" s="11">
        <v>4.5435257571840006</v>
      </c>
      <c r="D14" s="11">
        <v>3.4964153520000001</v>
      </c>
      <c r="E14" s="11">
        <v>2.9922692141759999</v>
      </c>
      <c r="F14" s="11">
        <v>2.6270221957679998</v>
      </c>
      <c r="G14" s="11">
        <v>1.9682430694439996</v>
      </c>
      <c r="H14" s="11">
        <v>0.10588955086799999</v>
      </c>
      <c r="I14" s="11">
        <v>0</v>
      </c>
      <c r="J14" s="11">
        <v>1.3198547999999999E-2</v>
      </c>
      <c r="K14" s="11">
        <v>2.4635689775999999E-2</v>
      </c>
      <c r="L14" s="12">
        <v>0</v>
      </c>
      <c r="N14" s="77" t="s">
        <v>13</v>
      </c>
      <c r="O14" s="82">
        <v>4.5435257571840006</v>
      </c>
      <c r="P14" s="82">
        <v>3.4964153520000001</v>
      </c>
      <c r="Q14" s="82">
        <v>2.9922692141759999</v>
      </c>
      <c r="R14" s="82">
        <v>2.6270221957679998</v>
      </c>
      <c r="S14" s="82">
        <v>1.9682430694439996</v>
      </c>
      <c r="T14" s="82">
        <v>0.10588955086799999</v>
      </c>
      <c r="U14" s="82">
        <v>0</v>
      </c>
      <c r="V14" s="82">
        <v>1.3198547999999999E-2</v>
      </c>
      <c r="W14" s="82">
        <v>2.4635689775999999E-2</v>
      </c>
      <c r="X14" s="83">
        <v>0</v>
      </c>
      <c r="Z14" s="7" t="s">
        <v>13</v>
      </c>
      <c r="AA14" s="11">
        <f t="shared" si="1"/>
        <v>2.7412082193886619E-2</v>
      </c>
      <c r="AB14" s="11">
        <f t="shared" si="2"/>
        <v>2.4635029627981302E-2</v>
      </c>
      <c r="AC14" s="11">
        <f t="shared" si="3"/>
        <v>2.1811905335482662E-2</v>
      </c>
      <c r="AD14" s="11">
        <f t="shared" si="4"/>
        <v>1.8623409241814125E-2</v>
      </c>
      <c r="AE14" s="11">
        <f t="shared" si="5"/>
        <v>1.3356104469019225E-2</v>
      </c>
      <c r="AF14" s="11">
        <f t="shared" si="6"/>
        <v>7.5674406234922306E-4</v>
      </c>
      <c r="AG14" s="11">
        <f t="shared" si="7"/>
        <v>0</v>
      </c>
      <c r="AH14" s="11">
        <f t="shared" si="8"/>
        <v>8.477679231177301E-5</v>
      </c>
      <c r="AI14" s="11">
        <f t="shared" si="9"/>
        <v>1.6330212436508053E-4</v>
      </c>
      <c r="AJ14" s="12">
        <f t="shared" si="10"/>
        <v>0</v>
      </c>
    </row>
    <row r="15" spans="2:36" ht="15.75" thickBot="1" x14ac:dyDescent="0.3">
      <c r="B15" s="13" t="s">
        <v>14</v>
      </c>
      <c r="C15" s="14">
        <f>SUM(C5:C14)</f>
        <v>16574.901990470786</v>
      </c>
      <c r="D15" s="14">
        <f t="shared" ref="D15:L15" si="11">SUM(D5:D14)</f>
        <v>14192.860348861333</v>
      </c>
      <c r="E15" s="14">
        <f t="shared" si="11"/>
        <v>13718.513665600345</v>
      </c>
      <c r="F15" s="14">
        <f t="shared" si="11"/>
        <v>14106.021951500104</v>
      </c>
      <c r="G15" s="14">
        <f t="shared" si="11"/>
        <v>14736.655242623547</v>
      </c>
      <c r="H15" s="14">
        <f t="shared" si="11"/>
        <v>13992.782518739337</v>
      </c>
      <c r="I15" s="14">
        <f t="shared" si="11"/>
        <v>15135.675976170722</v>
      </c>
      <c r="J15" s="14">
        <f t="shared" si="11"/>
        <v>15568.58621338414</v>
      </c>
      <c r="K15" s="14">
        <f t="shared" si="11"/>
        <v>15085.957927236823</v>
      </c>
      <c r="L15" s="15">
        <f t="shared" si="11"/>
        <v>16863.647887925716</v>
      </c>
      <c r="N15" s="78" t="s">
        <v>14</v>
      </c>
      <c r="O15" s="84">
        <f>SUM(O5:O14)</f>
        <v>16574.901990470786</v>
      </c>
      <c r="P15" s="84">
        <f t="shared" ref="P15" si="12">SUM(P5:P14)</f>
        <v>14192.860348861333</v>
      </c>
      <c r="Q15" s="84">
        <f t="shared" ref="Q15" si="13">SUM(Q5:Q14)</f>
        <v>13718.513665600345</v>
      </c>
      <c r="R15" s="84">
        <f t="shared" ref="R15" si="14">SUM(R5:R14)</f>
        <v>14106.021951500104</v>
      </c>
      <c r="S15" s="84">
        <f t="shared" ref="S15" si="15">SUM(S5:S14)</f>
        <v>14736.655242623547</v>
      </c>
      <c r="T15" s="84">
        <f t="shared" ref="T15" si="16">SUM(T5:T14)</f>
        <v>13992.782518739337</v>
      </c>
      <c r="U15" s="84">
        <f t="shared" ref="U15" si="17">SUM(U5:U14)</f>
        <v>15135.675976170722</v>
      </c>
      <c r="V15" s="84">
        <f t="shared" ref="V15" si="18">SUM(V5:V14)</f>
        <v>15568.58621338414</v>
      </c>
      <c r="W15" s="84">
        <f t="shared" ref="W15" si="19">SUM(W5:W14)</f>
        <v>15085.957927236823</v>
      </c>
      <c r="X15" s="85">
        <f t="shared" ref="X15" si="20">SUM(X5:X14)</f>
        <v>16863.647887925716</v>
      </c>
      <c r="Z15" s="22" t="s">
        <v>14</v>
      </c>
      <c r="AA15" s="18">
        <f>SUM(AA5:AA14)</f>
        <v>100.00000000000001</v>
      </c>
      <c r="AB15" s="18">
        <f t="shared" ref="AB15" si="21">SUM(AB5:AB14)</f>
        <v>100.00000000000001</v>
      </c>
      <c r="AC15" s="18">
        <f t="shared" ref="AC15" si="22">SUM(AC5:AC14)</f>
        <v>100.00000000000001</v>
      </c>
      <c r="AD15" s="18">
        <f t="shared" ref="AD15" si="23">SUM(AD5:AD14)</f>
        <v>99.999999999999986</v>
      </c>
      <c r="AE15" s="18">
        <f t="shared" ref="AE15" si="24">SUM(AE5:AE14)</f>
        <v>99.999999999999986</v>
      </c>
      <c r="AF15" s="18">
        <f t="shared" ref="AF15" si="25">SUM(AF5:AF14)</f>
        <v>99.999999999999972</v>
      </c>
      <c r="AG15" s="18">
        <f t="shared" ref="AG15" si="26">SUM(AG5:AG14)</f>
        <v>99.999999999999986</v>
      </c>
      <c r="AH15" s="18">
        <f t="shared" ref="AH15" si="27">SUM(AH5:AH14)</f>
        <v>100</v>
      </c>
      <c r="AI15" s="18">
        <f t="shared" ref="AI15" si="28">SUM(AI5:AI14)</f>
        <v>99.999999999999986</v>
      </c>
      <c r="AJ15" s="19">
        <f t="shared" ref="AJ15" si="29">SUM(AJ5:AJ14)</f>
        <v>100</v>
      </c>
    </row>
    <row r="16" spans="2:36" x14ac:dyDescent="0.25">
      <c r="B16" s="7" t="s">
        <v>15</v>
      </c>
      <c r="C16" s="8">
        <v>-1754.0320981433347</v>
      </c>
      <c r="D16" s="8">
        <v>-1457.682134624016</v>
      </c>
      <c r="E16" s="8">
        <v>-765.4379631972223</v>
      </c>
      <c r="F16" s="8">
        <v>-830.60121302437938</v>
      </c>
      <c r="G16" s="8">
        <v>-940.37738647199217</v>
      </c>
      <c r="H16" s="8">
        <v>-657.42476972468853</v>
      </c>
      <c r="I16" s="8">
        <v>-843.35554116825176</v>
      </c>
      <c r="J16" s="8">
        <v>-1274.4608074279192</v>
      </c>
      <c r="K16" s="8">
        <v>-883.19311138392618</v>
      </c>
      <c r="L16" s="10">
        <v>-845.44494838616731</v>
      </c>
      <c r="N16" s="86" t="s">
        <v>32</v>
      </c>
      <c r="Z16" s="20" t="s">
        <v>32</v>
      </c>
    </row>
    <row r="17" spans="2:36" x14ac:dyDescent="0.25">
      <c r="B17" s="7" t="s">
        <v>16</v>
      </c>
      <c r="C17" s="8">
        <v>-23.790391149697168</v>
      </c>
      <c r="D17" s="8">
        <v>-154.3351205586857</v>
      </c>
      <c r="E17" s="8">
        <v>-5.6619437617885602</v>
      </c>
      <c r="F17" s="8">
        <v>-102.78082703205143</v>
      </c>
      <c r="G17" s="8">
        <v>-199.48123970973143</v>
      </c>
      <c r="H17" s="8">
        <v>-134.91485088915258</v>
      </c>
      <c r="I17" s="8">
        <v>38.14528878123425</v>
      </c>
      <c r="J17" s="8">
        <v>-391.29155434223992</v>
      </c>
      <c r="K17" s="8">
        <v>-474.13815613336135</v>
      </c>
      <c r="L17" s="10">
        <v>-351.15454630636691</v>
      </c>
    </row>
    <row r="18" spans="2:36" ht="15.75" thickBot="1" x14ac:dyDescent="0.3">
      <c r="B18" s="7" t="s">
        <v>17</v>
      </c>
      <c r="C18" s="8">
        <v>-625.85138008686795</v>
      </c>
      <c r="D18" s="8">
        <v>-418.47231837335596</v>
      </c>
      <c r="E18" s="8">
        <v>-418.35761775802808</v>
      </c>
      <c r="F18" s="8">
        <v>-294.75041390511564</v>
      </c>
      <c r="G18" s="8">
        <v>-356.7292824979516</v>
      </c>
      <c r="H18" s="8">
        <v>-14.146095080363636</v>
      </c>
      <c r="I18" s="8">
        <v>-311.40501212329576</v>
      </c>
      <c r="J18" s="8">
        <v>-153.92760764981631</v>
      </c>
      <c r="K18" s="8">
        <v>-56.038478430479657</v>
      </c>
      <c r="L18" s="10">
        <v>-356.47284349908381</v>
      </c>
      <c r="N18" s="87" t="s">
        <v>35</v>
      </c>
      <c r="O18" s="73"/>
      <c r="P18" s="73"/>
      <c r="Q18" s="73"/>
      <c r="R18" s="73"/>
      <c r="S18" s="73"/>
      <c r="T18" s="73"/>
      <c r="U18" s="73"/>
      <c r="V18" s="73"/>
      <c r="W18" s="74"/>
      <c r="X18" s="90" t="s">
        <v>54</v>
      </c>
      <c r="Z18" s="23" t="s">
        <v>35</v>
      </c>
      <c r="AA18" s="3"/>
      <c r="AB18" s="3"/>
      <c r="AC18" s="3"/>
      <c r="AD18" s="3"/>
      <c r="AE18" s="3"/>
      <c r="AF18" s="3"/>
      <c r="AG18" s="3"/>
      <c r="AH18" s="3"/>
      <c r="AI18" s="4" t="s">
        <v>0</v>
      </c>
      <c r="AJ18" s="3" t="s">
        <v>1</v>
      </c>
    </row>
    <row r="19" spans="2:36" x14ac:dyDescent="0.25">
      <c r="B19" s="7" t="s">
        <v>18</v>
      </c>
      <c r="C19" s="11">
        <v>0.2901953298399999</v>
      </c>
      <c r="D19" s="11">
        <v>-1.26614787832</v>
      </c>
      <c r="E19" s="11">
        <v>1.1903502000000087E-2</v>
      </c>
      <c r="F19" s="11">
        <v>9.1103961519999957E-2</v>
      </c>
      <c r="G19" s="11">
        <v>-0.75721811671999972</v>
      </c>
      <c r="H19" s="11">
        <v>-0.40966328000000007</v>
      </c>
      <c r="I19" s="11">
        <v>-0.3280414030399999</v>
      </c>
      <c r="J19" s="11">
        <v>-0.20963292687999999</v>
      </c>
      <c r="K19" s="11">
        <v>0.39470599999999995</v>
      </c>
      <c r="L19" s="12">
        <v>0.45702799999999999</v>
      </c>
      <c r="N19" s="95" t="s">
        <v>2</v>
      </c>
      <c r="O19" s="97" t="s">
        <v>3</v>
      </c>
      <c r="P19" s="98"/>
      <c r="Q19" s="98"/>
      <c r="R19" s="98"/>
      <c r="S19" s="98"/>
      <c r="T19" s="98"/>
      <c r="U19" s="98"/>
      <c r="V19" s="98"/>
      <c r="W19" s="98"/>
      <c r="X19" s="98"/>
      <c r="Z19" s="91" t="s">
        <v>2</v>
      </c>
      <c r="AA19" s="93" t="s">
        <v>3</v>
      </c>
      <c r="AB19" s="94"/>
      <c r="AC19" s="94"/>
      <c r="AD19" s="94"/>
      <c r="AE19" s="94"/>
      <c r="AF19" s="94"/>
      <c r="AG19" s="94"/>
      <c r="AH19" s="94"/>
      <c r="AI19" s="94"/>
      <c r="AJ19" s="94"/>
    </row>
    <row r="20" spans="2:36" ht="15.75" thickBot="1" x14ac:dyDescent="0.3">
      <c r="B20" s="7" t="s">
        <v>19</v>
      </c>
      <c r="C20" s="8">
        <v>-11.123634406560004</v>
      </c>
      <c r="D20" s="8">
        <v>-11.530404283839989</v>
      </c>
      <c r="E20" s="8">
        <v>-14.848518969440025</v>
      </c>
      <c r="F20" s="8">
        <v>-46.112037828480005</v>
      </c>
      <c r="G20" s="8">
        <v>-40.072859864960009</v>
      </c>
      <c r="H20" s="8">
        <v>-12.428744337360001</v>
      </c>
      <c r="I20" s="8">
        <v>7.0081504480002804E-2</v>
      </c>
      <c r="J20" s="8">
        <v>-19.257227107039999</v>
      </c>
      <c r="K20" s="8">
        <v>-19.6785121936</v>
      </c>
      <c r="L20" s="10">
        <v>-14.473785093040004</v>
      </c>
      <c r="N20" s="96"/>
      <c r="O20" s="75">
        <v>2015</v>
      </c>
      <c r="P20" s="75">
        <v>2016</v>
      </c>
      <c r="Q20" s="75">
        <v>2017</v>
      </c>
      <c r="R20" s="75">
        <v>2018</v>
      </c>
      <c r="S20" s="75">
        <v>2019</v>
      </c>
      <c r="T20" s="76">
        <v>2020</v>
      </c>
      <c r="U20" s="75">
        <v>2021</v>
      </c>
      <c r="V20" s="76">
        <v>2022</v>
      </c>
      <c r="W20" s="75">
        <v>2023</v>
      </c>
      <c r="X20" s="76">
        <v>2024</v>
      </c>
      <c r="Z20" s="92"/>
      <c r="AA20" s="5">
        <v>2015</v>
      </c>
      <c r="AB20" s="5">
        <v>2016</v>
      </c>
      <c r="AC20" s="5">
        <v>2017</v>
      </c>
      <c r="AD20" s="5">
        <v>2018</v>
      </c>
      <c r="AE20" s="5">
        <v>2019</v>
      </c>
      <c r="AF20" s="6">
        <v>2020</v>
      </c>
      <c r="AG20" s="5">
        <v>2021</v>
      </c>
      <c r="AH20" s="6">
        <v>2022</v>
      </c>
      <c r="AI20" s="5">
        <v>2023</v>
      </c>
      <c r="AJ20" s="6">
        <v>2024</v>
      </c>
    </row>
    <row r="21" spans="2:36" x14ac:dyDescent="0.25">
      <c r="B21" s="7" t="s">
        <v>20</v>
      </c>
      <c r="C21" s="8">
        <v>-4.6988863966800878</v>
      </c>
      <c r="D21" s="8">
        <v>26.799198242400003</v>
      </c>
      <c r="E21" s="8">
        <v>95.182174530240047</v>
      </c>
      <c r="F21" s="8">
        <v>125.84225422644002</v>
      </c>
      <c r="G21" s="8">
        <v>118.32375038963993</v>
      </c>
      <c r="H21" s="8">
        <v>157.93310756876954</v>
      </c>
      <c r="I21" s="8">
        <v>58.979195099999963</v>
      </c>
      <c r="J21" s="8">
        <v>47.013599340000134</v>
      </c>
      <c r="K21" s="8">
        <v>66.66718608000005</v>
      </c>
      <c r="L21" s="10">
        <v>-32.204774099999945</v>
      </c>
      <c r="N21" s="88" t="s">
        <v>15</v>
      </c>
      <c r="O21" s="79">
        <v>2792.3548507842661</v>
      </c>
      <c r="P21" s="79">
        <v>2791.2435140751836</v>
      </c>
      <c r="Q21" s="79">
        <v>2763.3646984975776</v>
      </c>
      <c r="R21" s="79">
        <v>2730.1532243248193</v>
      </c>
      <c r="S21" s="79">
        <v>2770.2565424796076</v>
      </c>
      <c r="T21" s="79">
        <v>2690.668550287312</v>
      </c>
      <c r="U21" s="79">
        <v>2933.1854687797477</v>
      </c>
      <c r="V21" s="79">
        <v>2931.6861216316802</v>
      </c>
      <c r="W21" s="79">
        <v>2934.1919679910739</v>
      </c>
      <c r="X21" s="81">
        <v>3543.1430777088322</v>
      </c>
      <c r="Z21" s="7" t="s">
        <v>15</v>
      </c>
      <c r="AA21" s="8">
        <f>O21/O$36*100</f>
        <v>29.79315082761817</v>
      </c>
      <c r="AB21" s="8">
        <f t="shared" ref="AB21:AJ21" si="30">P21/P$36*100</f>
        <v>30.142259452131842</v>
      </c>
      <c r="AC21" s="8">
        <f t="shared" si="30"/>
        <v>29.81819427843741</v>
      </c>
      <c r="AD21" s="8">
        <f t="shared" si="30"/>
        <v>29.663535524715318</v>
      </c>
      <c r="AE21" s="8">
        <f t="shared" si="30"/>
        <v>29.730107185131839</v>
      </c>
      <c r="AF21" s="8">
        <f t="shared" si="30"/>
        <v>30.147076327828508</v>
      </c>
      <c r="AG21" s="8">
        <f t="shared" si="30"/>
        <v>31.565357830127518</v>
      </c>
      <c r="AH21" s="8">
        <f t="shared" si="30"/>
        <v>30.510989107614122</v>
      </c>
      <c r="AI21" s="8">
        <f t="shared" si="30"/>
        <v>29.220728856000939</v>
      </c>
      <c r="AJ21" s="10">
        <f t="shared" si="30"/>
        <v>32.234557705907221</v>
      </c>
    </row>
    <row r="22" spans="2:36" x14ac:dyDescent="0.25">
      <c r="B22" s="7" t="s">
        <v>21</v>
      </c>
      <c r="C22" s="8">
        <v>-686.2461721468967</v>
      </c>
      <c r="D22" s="8">
        <v>-655.0324995139199</v>
      </c>
      <c r="E22" s="8">
        <v>-680.43872546363991</v>
      </c>
      <c r="F22" s="8">
        <v>-898.96690835160007</v>
      </c>
      <c r="G22" s="8">
        <v>-974.39193557903968</v>
      </c>
      <c r="H22" s="8">
        <v>-1098.0866065065595</v>
      </c>
      <c r="I22" s="8">
        <v>-1125.4055801762397</v>
      </c>
      <c r="J22" s="8">
        <v>-904.30098675840009</v>
      </c>
      <c r="K22" s="8">
        <v>-989.32959178811984</v>
      </c>
      <c r="L22" s="10">
        <v>-1070.2856955984237</v>
      </c>
      <c r="N22" s="88" t="s">
        <v>16</v>
      </c>
      <c r="O22" s="79">
        <v>110.73282334771999</v>
      </c>
      <c r="P22" s="79">
        <v>89.382122513039988</v>
      </c>
      <c r="Q22" s="79">
        <v>84.495956405559994</v>
      </c>
      <c r="R22" s="79">
        <v>68.249718848360004</v>
      </c>
      <c r="S22" s="79">
        <v>74.184012919799997</v>
      </c>
      <c r="T22" s="79">
        <v>62.385833713000004</v>
      </c>
      <c r="U22" s="79">
        <v>62.15624707992</v>
      </c>
      <c r="V22" s="79">
        <v>61.096376736360007</v>
      </c>
      <c r="W22" s="79">
        <v>112.17892023884001</v>
      </c>
      <c r="X22" s="81">
        <v>130.26352001935999</v>
      </c>
      <c r="Z22" s="7" t="s">
        <v>16</v>
      </c>
      <c r="AA22" s="8">
        <f t="shared" ref="AA22:AA35" si="31">O22/O$36*100</f>
        <v>1.1814686470238673</v>
      </c>
      <c r="AB22" s="8">
        <f t="shared" ref="AB22:AB35" si="32">P22/P$36*100</f>
        <v>0.96522539634559323</v>
      </c>
      <c r="AC22" s="8">
        <f t="shared" ref="AC22:AC35" si="33">Q22/Q$36*100</f>
        <v>0.91175690462182213</v>
      </c>
      <c r="AD22" s="8">
        <f t="shared" ref="AD22:AD35" si="34">R22/R$36*100</f>
        <v>0.74154371321442425</v>
      </c>
      <c r="AE22" s="8">
        <f t="shared" ref="AE22:AE35" si="35">S22/S$36*100</f>
        <v>0.79613516716208388</v>
      </c>
      <c r="AF22" s="8">
        <f t="shared" ref="AF22:AF35" si="36">T22/T$36*100</f>
        <v>0.698990030013247</v>
      </c>
      <c r="AG22" s="8">
        <f t="shared" ref="AG22:AG35" si="37">U22/U$36*100</f>
        <v>0.6688919610909263</v>
      </c>
      <c r="AH22" s="8">
        <f t="shared" ref="AH22:AH35" si="38">V22/V$36*100</f>
        <v>0.63584940808065304</v>
      </c>
      <c r="AI22" s="8">
        <f t="shared" ref="AI22:AI35" si="39">W22/W$36*100</f>
        <v>1.1171558805344231</v>
      </c>
      <c r="AJ22" s="10">
        <f t="shared" ref="AJ22:AJ35" si="40">X22/X$36*100</f>
        <v>1.1851022837480016</v>
      </c>
    </row>
    <row r="23" spans="2:36" x14ac:dyDescent="0.25">
      <c r="B23" s="7" t="s">
        <v>22</v>
      </c>
      <c r="C23" s="8">
        <v>76.9871384769</v>
      </c>
      <c r="D23" s="8">
        <v>71.916732085500001</v>
      </c>
      <c r="E23" s="8">
        <v>77.359986283500007</v>
      </c>
      <c r="F23" s="8">
        <v>96.803953712100011</v>
      </c>
      <c r="G23" s="8">
        <v>98.580963490200006</v>
      </c>
      <c r="H23" s="8">
        <v>100.8636507945</v>
      </c>
      <c r="I23" s="8">
        <v>96.204874087500002</v>
      </c>
      <c r="J23" s="8">
        <v>69.365277513000009</v>
      </c>
      <c r="K23" s="8">
        <v>76.116171797261998</v>
      </c>
      <c r="L23" s="10">
        <v>86.8158425381895</v>
      </c>
      <c r="N23" s="88" t="s">
        <v>17</v>
      </c>
      <c r="O23" s="79">
        <v>1955.1944648574517</v>
      </c>
      <c r="P23" s="79">
        <v>1937.6369793693641</v>
      </c>
      <c r="Q23" s="79">
        <v>2010.8708124315719</v>
      </c>
      <c r="R23" s="79">
        <v>1936.3191972528039</v>
      </c>
      <c r="S23" s="79">
        <v>1988.0585366212481</v>
      </c>
      <c r="T23" s="79">
        <v>1778.1462498796359</v>
      </c>
      <c r="U23" s="79">
        <v>1829.3202289311041</v>
      </c>
      <c r="V23" s="79">
        <v>2015.3688450772238</v>
      </c>
      <c r="W23" s="79">
        <v>2140.3864577295199</v>
      </c>
      <c r="X23" s="81">
        <v>2162.0699531409159</v>
      </c>
      <c r="Z23" s="7" t="s">
        <v>17</v>
      </c>
      <c r="AA23" s="8">
        <f t="shared" si="31"/>
        <v>20.861031889432553</v>
      </c>
      <c r="AB23" s="8">
        <f t="shared" si="32"/>
        <v>20.924278466455306</v>
      </c>
      <c r="AC23" s="8">
        <f t="shared" si="33"/>
        <v>21.698379727628431</v>
      </c>
      <c r="AD23" s="8">
        <f t="shared" si="34"/>
        <v>21.038406483248394</v>
      </c>
      <c r="AE23" s="8">
        <f t="shared" si="35"/>
        <v>21.335638948139454</v>
      </c>
      <c r="AF23" s="8">
        <f t="shared" si="36"/>
        <v>19.922896378834665</v>
      </c>
      <c r="AG23" s="8">
        <f t="shared" si="37"/>
        <v>19.686156305732403</v>
      </c>
      <c r="AH23" s="8">
        <f t="shared" si="38"/>
        <v>20.974584020526802</v>
      </c>
      <c r="AI23" s="8">
        <f t="shared" si="39"/>
        <v>21.315460273443456</v>
      </c>
      <c r="AJ23" s="10">
        <f t="shared" si="40"/>
        <v>19.669927840959808</v>
      </c>
    </row>
    <row r="24" spans="2:36" x14ac:dyDescent="0.25">
      <c r="B24" s="7" t="s">
        <v>23</v>
      </c>
      <c r="C24" s="8">
        <v>3875.4164770108396</v>
      </c>
      <c r="D24" s="8">
        <v>4143.2535724689988</v>
      </c>
      <c r="E24" s="8">
        <v>4146.2090388099996</v>
      </c>
      <c r="F24" s="8">
        <v>3690.5668852039998</v>
      </c>
      <c r="G24" s="8">
        <v>3712.825315395</v>
      </c>
      <c r="H24" s="8">
        <v>2636.4282509219997</v>
      </c>
      <c r="I24" s="8">
        <v>3247.2528696856298</v>
      </c>
      <c r="J24" s="8">
        <v>2607.6661656269998</v>
      </c>
      <c r="K24" s="8">
        <v>2474.8014140100004</v>
      </c>
      <c r="L24" s="10">
        <v>2474.8014140100004</v>
      </c>
      <c r="N24" s="88" t="s">
        <v>18</v>
      </c>
      <c r="O24" s="82">
        <v>0.77146326399999987</v>
      </c>
      <c r="P24" s="82">
        <v>0.77096468799999995</v>
      </c>
      <c r="Q24" s="82">
        <v>0.7262839687999999</v>
      </c>
      <c r="R24" s="82">
        <v>0.67058471999999991</v>
      </c>
      <c r="S24" s="82">
        <v>0.62322</v>
      </c>
      <c r="T24" s="82">
        <v>0.66310608000000004</v>
      </c>
      <c r="U24" s="82">
        <v>0.58665776000000003</v>
      </c>
      <c r="V24" s="82">
        <v>0.45702799999999993</v>
      </c>
      <c r="W24" s="82">
        <v>0.39470599999999995</v>
      </c>
      <c r="X24" s="83">
        <v>0.45702799999999993</v>
      </c>
      <c r="Z24" s="7" t="s">
        <v>18</v>
      </c>
      <c r="AA24" s="11">
        <f t="shared" si="31"/>
        <v>8.2311606549085939E-3</v>
      </c>
      <c r="AB24" s="11">
        <f t="shared" si="32"/>
        <v>8.3255429119474273E-3</v>
      </c>
      <c r="AC24" s="11">
        <f t="shared" si="33"/>
        <v>7.836995418942512E-3</v>
      </c>
      <c r="AD24" s="11">
        <f t="shared" si="34"/>
        <v>7.2860063262458986E-3</v>
      </c>
      <c r="AE24" s="11">
        <f t="shared" si="35"/>
        <v>6.68833269258645E-3</v>
      </c>
      <c r="AF24" s="11">
        <f t="shared" si="36"/>
        <v>7.429644058192352E-3</v>
      </c>
      <c r="AG24" s="11">
        <f t="shared" si="37"/>
        <v>6.3132939649823382E-3</v>
      </c>
      <c r="AH24" s="11">
        <f t="shared" si="38"/>
        <v>4.7564356316950078E-3</v>
      </c>
      <c r="AI24" s="11">
        <f t="shared" si="39"/>
        <v>3.9307574724680699E-3</v>
      </c>
      <c r="AJ24" s="12">
        <f t="shared" si="40"/>
        <v>4.1579171701815248E-3</v>
      </c>
    </row>
    <row r="25" spans="2:36" x14ac:dyDescent="0.25">
      <c r="B25" s="7" t="s">
        <v>24</v>
      </c>
      <c r="C25" s="8">
        <v>513.13029749418934</v>
      </c>
      <c r="D25" s="8">
        <v>508.52242962545068</v>
      </c>
      <c r="E25" s="8">
        <v>527.74225620602078</v>
      </c>
      <c r="F25" s="8">
        <v>508.17658477898817</v>
      </c>
      <c r="G25" s="8">
        <v>521.75529680966997</v>
      </c>
      <c r="H25" s="8">
        <v>466.66494335408066</v>
      </c>
      <c r="I25" s="8">
        <v>480.09527960278501</v>
      </c>
      <c r="J25" s="8">
        <v>528.92274074149122</v>
      </c>
      <c r="K25" s="8">
        <v>561.7329424504876</v>
      </c>
      <c r="L25" s="10">
        <v>567.42365948715576</v>
      </c>
      <c r="N25" s="88" t="s">
        <v>19</v>
      </c>
      <c r="O25" s="79">
        <v>171.76484487343998</v>
      </c>
      <c r="P25" s="79">
        <v>145.40885611616</v>
      </c>
      <c r="Q25" s="79">
        <v>155.82235543055995</v>
      </c>
      <c r="R25" s="79">
        <v>125.80776945151999</v>
      </c>
      <c r="S25" s="79">
        <v>116.19249197503999</v>
      </c>
      <c r="T25" s="79">
        <v>48.783093102639995</v>
      </c>
      <c r="U25" s="79">
        <v>70.313623184479994</v>
      </c>
      <c r="V25" s="79">
        <v>123.66290713295999</v>
      </c>
      <c r="W25" s="79">
        <v>111.91148244639999</v>
      </c>
      <c r="X25" s="81">
        <v>71.92195706695999</v>
      </c>
      <c r="Z25" s="7" t="s">
        <v>19</v>
      </c>
      <c r="AA25" s="8">
        <f t="shared" si="31"/>
        <v>1.8326524398428616</v>
      </c>
      <c r="AB25" s="8">
        <f t="shared" si="32"/>
        <v>1.5702504799704642</v>
      </c>
      <c r="AC25" s="8">
        <f t="shared" si="33"/>
        <v>1.6814071880118999</v>
      </c>
      <c r="AD25" s="8">
        <f t="shared" si="34"/>
        <v>1.3669208032575813</v>
      </c>
      <c r="AE25" s="8">
        <f t="shared" si="35"/>
        <v>1.2469658270109252</v>
      </c>
      <c r="AF25" s="8">
        <f t="shared" si="36"/>
        <v>0.54658074890562536</v>
      </c>
      <c r="AG25" s="8">
        <f t="shared" si="37"/>
        <v>0.75667723700888179</v>
      </c>
      <c r="AH25" s="8">
        <f t="shared" si="38"/>
        <v>1.2869991724931549</v>
      </c>
      <c r="AI25" s="8">
        <f t="shared" si="39"/>
        <v>1.1144925485834165</v>
      </c>
      <c r="AJ25" s="10">
        <f t="shared" si="40"/>
        <v>0.65432651872920566</v>
      </c>
    </row>
    <row r="26" spans="2:36" x14ac:dyDescent="0.25">
      <c r="B26" s="7" t="s">
        <v>25</v>
      </c>
      <c r="C26" s="8">
        <v>83.506957600500002</v>
      </c>
      <c r="D26" s="8">
        <v>33.64268470919999</v>
      </c>
      <c r="E26" s="8">
        <v>26.623955940119998</v>
      </c>
      <c r="F26" s="8">
        <v>34.15960884231</v>
      </c>
      <c r="G26" s="8">
        <v>26.194980971879993</v>
      </c>
      <c r="H26" s="8">
        <v>17.77846387968</v>
      </c>
      <c r="I26" s="8">
        <v>17.478270798030003</v>
      </c>
      <c r="J26" s="8">
        <v>16.774852805550001</v>
      </c>
      <c r="K26" s="8">
        <v>27.984529688849999</v>
      </c>
      <c r="L26" s="10">
        <v>63.467668954619995</v>
      </c>
      <c r="N26" s="88" t="s">
        <v>20</v>
      </c>
      <c r="O26" s="79">
        <v>633.52102593000006</v>
      </c>
      <c r="P26" s="79">
        <v>605.36966325000003</v>
      </c>
      <c r="Q26" s="79">
        <v>604.16782296000008</v>
      </c>
      <c r="R26" s="79">
        <v>599.65432097999997</v>
      </c>
      <c r="S26" s="79">
        <v>583.84945722000009</v>
      </c>
      <c r="T26" s="79">
        <v>569.82871310999997</v>
      </c>
      <c r="U26" s="79">
        <v>601.39922322000007</v>
      </c>
      <c r="V26" s="79">
        <v>566.51717130000009</v>
      </c>
      <c r="W26" s="79">
        <v>555.89271528000006</v>
      </c>
      <c r="X26" s="81">
        <v>523.12868100000014</v>
      </c>
      <c r="Z26" s="7" t="s">
        <v>20</v>
      </c>
      <c r="AA26" s="8">
        <f t="shared" si="31"/>
        <v>6.7593799809142237</v>
      </c>
      <c r="AB26" s="8">
        <f t="shared" si="32"/>
        <v>6.537304739667972</v>
      </c>
      <c r="AC26" s="8">
        <f t="shared" si="33"/>
        <v>6.5192963967429272</v>
      </c>
      <c r="AD26" s="8">
        <f t="shared" si="34"/>
        <v>6.5153366098484451</v>
      </c>
      <c r="AE26" s="8">
        <f t="shared" si="35"/>
        <v>6.2658120924767831</v>
      </c>
      <c r="AF26" s="8">
        <f t="shared" si="36"/>
        <v>6.3845358084261656</v>
      </c>
      <c r="AG26" s="8">
        <f t="shared" si="37"/>
        <v>6.4719336304353874</v>
      </c>
      <c r="AH26" s="8">
        <f t="shared" si="38"/>
        <v>5.8959242312033071</v>
      </c>
      <c r="AI26" s="8">
        <f t="shared" si="39"/>
        <v>5.5359671362417231</v>
      </c>
      <c r="AJ26" s="10">
        <f t="shared" si="40"/>
        <v>4.7592832932431151</v>
      </c>
    </row>
    <row r="27" spans="2:36" x14ac:dyDescent="0.25">
      <c r="B27" s="7" t="s">
        <v>26</v>
      </c>
      <c r="C27" s="8">
        <v>420.71798210494018</v>
      </c>
      <c r="D27" s="8">
        <v>699.71995347943187</v>
      </c>
      <c r="E27" s="8">
        <v>781.17977316672273</v>
      </c>
      <c r="F27" s="8">
        <v>841.44831612384598</v>
      </c>
      <c r="G27" s="8">
        <v>755.69776339174609</v>
      </c>
      <c r="H27" s="8">
        <v>1041.936984042529</v>
      </c>
      <c r="I27" s="8">
        <v>929.46113851333621</v>
      </c>
      <c r="J27" s="8">
        <v>844.86447575984153</v>
      </c>
      <c r="K27" s="8">
        <v>876.53800223617611</v>
      </c>
      <c r="L27" s="10">
        <v>817.89928905603119</v>
      </c>
      <c r="N27" s="88" t="s">
        <v>21</v>
      </c>
      <c r="O27" s="79">
        <v>196.20506776510339</v>
      </c>
      <c r="P27" s="79">
        <v>196.12697959008008</v>
      </c>
      <c r="Q27" s="79">
        <v>219.24790572035994</v>
      </c>
      <c r="R27" s="79">
        <v>272.73460812839994</v>
      </c>
      <c r="S27" s="79">
        <v>298.02584278896001</v>
      </c>
      <c r="T27" s="79">
        <v>321.05689755744004</v>
      </c>
      <c r="U27" s="79">
        <v>344.20061361576006</v>
      </c>
      <c r="V27" s="79">
        <v>304.08814085759997</v>
      </c>
      <c r="W27" s="79">
        <v>355.93247567988004</v>
      </c>
      <c r="X27" s="81">
        <v>483.34581323757624</v>
      </c>
      <c r="Z27" s="7" t="s">
        <v>21</v>
      </c>
      <c r="AA27" s="8">
        <f t="shared" si="31"/>
        <v>2.0934184548310442</v>
      </c>
      <c r="AB27" s="8">
        <f t="shared" si="32"/>
        <v>2.1179486041101909</v>
      </c>
      <c r="AC27" s="8">
        <f t="shared" si="33"/>
        <v>2.3658030557691707</v>
      </c>
      <c r="AD27" s="8">
        <f t="shared" si="34"/>
        <v>2.9633035482969525</v>
      </c>
      <c r="AE27" s="8">
        <f t="shared" si="35"/>
        <v>3.1983825736674549</v>
      </c>
      <c r="AF27" s="8">
        <f t="shared" si="36"/>
        <v>3.5972200274189992</v>
      </c>
      <c r="AG27" s="8">
        <f t="shared" si="37"/>
        <v>3.7041011043365311</v>
      </c>
      <c r="AH27" s="8">
        <f t="shared" si="38"/>
        <v>3.1647419159241421</v>
      </c>
      <c r="AI27" s="8">
        <f t="shared" si="39"/>
        <v>3.5446236907286641</v>
      </c>
      <c r="AJ27" s="10">
        <f t="shared" si="40"/>
        <v>4.3973495190576308</v>
      </c>
    </row>
    <row r="28" spans="2:36" x14ac:dyDescent="0.25">
      <c r="B28" s="16" t="s">
        <v>27</v>
      </c>
      <c r="C28" s="8">
        <v>-44.064562061399997</v>
      </c>
      <c r="D28" s="8">
        <v>-14.783009510399996</v>
      </c>
      <c r="E28" s="8">
        <v>-111.92165017949999</v>
      </c>
      <c r="F28" s="8">
        <v>-114.4523016727</v>
      </c>
      <c r="G28" s="8">
        <v>-117.54971018649999</v>
      </c>
      <c r="H28" s="8">
        <v>-97.670884830299997</v>
      </c>
      <c r="I28" s="8">
        <v>-69.740876237000009</v>
      </c>
      <c r="J28" s="8">
        <v>-6.2072586500000018</v>
      </c>
      <c r="K28" s="8">
        <v>1.1652011770000001</v>
      </c>
      <c r="L28" s="10">
        <v>-1.2398900340000001</v>
      </c>
      <c r="N28" s="88" t="s">
        <v>22</v>
      </c>
      <c r="O28" s="79">
        <v>0</v>
      </c>
      <c r="P28" s="79">
        <v>0</v>
      </c>
      <c r="Q28" s="79">
        <v>0</v>
      </c>
      <c r="R28" s="79">
        <v>0</v>
      </c>
      <c r="S28" s="79">
        <v>0</v>
      </c>
      <c r="T28" s="79">
        <v>0</v>
      </c>
      <c r="U28" s="79">
        <v>0</v>
      </c>
      <c r="V28" s="79">
        <v>0</v>
      </c>
      <c r="W28" s="79">
        <v>0</v>
      </c>
      <c r="X28" s="81">
        <v>0</v>
      </c>
      <c r="Z28" s="7" t="s">
        <v>22</v>
      </c>
      <c r="AA28" s="8">
        <f t="shared" si="31"/>
        <v>0</v>
      </c>
      <c r="AB28" s="8">
        <f t="shared" si="32"/>
        <v>0</v>
      </c>
      <c r="AC28" s="8">
        <f t="shared" si="33"/>
        <v>0</v>
      </c>
      <c r="AD28" s="8">
        <f t="shared" si="34"/>
        <v>0</v>
      </c>
      <c r="AE28" s="8">
        <f t="shared" si="35"/>
        <v>0</v>
      </c>
      <c r="AF28" s="8">
        <f t="shared" si="36"/>
        <v>0</v>
      </c>
      <c r="AG28" s="8">
        <f t="shared" si="37"/>
        <v>0</v>
      </c>
      <c r="AH28" s="8">
        <f t="shared" si="38"/>
        <v>0</v>
      </c>
      <c r="AI28" s="8">
        <f t="shared" si="39"/>
        <v>0</v>
      </c>
      <c r="AJ28" s="10">
        <f t="shared" si="40"/>
        <v>0</v>
      </c>
    </row>
    <row r="29" spans="2:36" x14ac:dyDescent="0.25">
      <c r="B29" s="16" t="s">
        <v>28</v>
      </c>
      <c r="C29" s="8">
        <v>-137.94693692464497</v>
      </c>
      <c r="D29" s="8">
        <v>-61.279711767354996</v>
      </c>
      <c r="E29" s="8">
        <v>-371.33403369942005</v>
      </c>
      <c r="F29" s="8">
        <v>-279.92208089593998</v>
      </c>
      <c r="G29" s="8">
        <v>-470.58418148077999</v>
      </c>
      <c r="H29" s="8">
        <v>-266.38815222058997</v>
      </c>
      <c r="I29" s="8">
        <v>-291.04090929027996</v>
      </c>
      <c r="J29" s="8">
        <v>-161.80701289385499</v>
      </c>
      <c r="K29" s="8">
        <v>-80.340739273321759</v>
      </c>
      <c r="L29" s="10">
        <v>-20.72909884737323</v>
      </c>
      <c r="N29" s="88" t="s">
        <v>23</v>
      </c>
      <c r="O29" s="79">
        <v>0</v>
      </c>
      <c r="P29" s="79">
        <v>0</v>
      </c>
      <c r="Q29" s="79">
        <v>0</v>
      </c>
      <c r="R29" s="79">
        <v>0</v>
      </c>
      <c r="S29" s="79">
        <v>0</v>
      </c>
      <c r="T29" s="79">
        <v>0</v>
      </c>
      <c r="U29" s="79">
        <v>0</v>
      </c>
      <c r="V29" s="79">
        <v>0</v>
      </c>
      <c r="W29" s="79">
        <v>0</v>
      </c>
      <c r="X29" s="81">
        <v>0</v>
      </c>
      <c r="Z29" s="7" t="s">
        <v>23</v>
      </c>
      <c r="AA29" s="8">
        <f t="shared" si="31"/>
        <v>0</v>
      </c>
      <c r="AB29" s="8">
        <f t="shared" si="32"/>
        <v>0</v>
      </c>
      <c r="AC29" s="8">
        <f t="shared" si="33"/>
        <v>0</v>
      </c>
      <c r="AD29" s="8">
        <f t="shared" si="34"/>
        <v>0</v>
      </c>
      <c r="AE29" s="8">
        <f t="shared" si="35"/>
        <v>0</v>
      </c>
      <c r="AF29" s="8">
        <f t="shared" si="36"/>
        <v>0</v>
      </c>
      <c r="AG29" s="8">
        <f t="shared" si="37"/>
        <v>0</v>
      </c>
      <c r="AH29" s="8">
        <f t="shared" si="38"/>
        <v>0</v>
      </c>
      <c r="AI29" s="8">
        <f t="shared" si="39"/>
        <v>0</v>
      </c>
      <c r="AJ29" s="10">
        <f t="shared" si="40"/>
        <v>0</v>
      </c>
    </row>
    <row r="30" spans="2:36" x14ac:dyDescent="0.25">
      <c r="B30" s="16" t="s">
        <v>31</v>
      </c>
      <c r="C30" s="8">
        <v>-11.22990237890513</v>
      </c>
      <c r="D30" s="8">
        <v>-12.304571177987961</v>
      </c>
      <c r="E30" s="8">
        <v>-13.301925674978504</v>
      </c>
      <c r="F30" s="8">
        <v>-10.379445055889938</v>
      </c>
      <c r="G30" s="8">
        <v>-11.059810914302092</v>
      </c>
      <c r="H30" s="8">
        <v>-14.121457277156777</v>
      </c>
      <c r="I30" s="8">
        <v>-11.144856646603611</v>
      </c>
      <c r="J30" s="8">
        <v>-14.334071607910575</v>
      </c>
      <c r="K30" s="8">
        <v>-13.301084131747396</v>
      </c>
      <c r="L30" s="10">
        <v>-19.856627480128974</v>
      </c>
      <c r="N30" s="88" t="s">
        <v>24</v>
      </c>
      <c r="O30" s="79">
        <v>513.13029749418934</v>
      </c>
      <c r="P30" s="79">
        <v>508.52242962545068</v>
      </c>
      <c r="Q30" s="79">
        <v>527.74225620602078</v>
      </c>
      <c r="R30" s="79">
        <v>508.17658477898817</v>
      </c>
      <c r="S30" s="79">
        <v>521.75529680966997</v>
      </c>
      <c r="T30" s="79">
        <v>466.66494335408066</v>
      </c>
      <c r="U30" s="79">
        <v>480.09527960278501</v>
      </c>
      <c r="V30" s="79">
        <v>528.92274074149122</v>
      </c>
      <c r="W30" s="79">
        <v>561.7329424504876</v>
      </c>
      <c r="X30" s="81">
        <v>567.42365948715576</v>
      </c>
      <c r="Z30" s="7" t="s">
        <v>24</v>
      </c>
      <c r="AA30" s="8">
        <f t="shared" si="31"/>
        <v>5.4748658979252625</v>
      </c>
      <c r="AB30" s="8">
        <f t="shared" si="32"/>
        <v>5.4914646227408737</v>
      </c>
      <c r="AC30" s="8">
        <f t="shared" si="33"/>
        <v>5.6946233456075301</v>
      </c>
      <c r="AD30" s="8">
        <f t="shared" si="34"/>
        <v>5.5214169084403579</v>
      </c>
      <c r="AE30" s="8">
        <f t="shared" si="35"/>
        <v>5.5994239741700564</v>
      </c>
      <c r="AF30" s="8">
        <f t="shared" si="36"/>
        <v>5.2286572663567128</v>
      </c>
      <c r="AG30" s="8">
        <f t="shared" si="37"/>
        <v>5.1665261043044426</v>
      </c>
      <c r="AH30" s="8">
        <f t="shared" si="38"/>
        <v>5.5046670455127682</v>
      </c>
      <c r="AI30" s="8">
        <f t="shared" si="39"/>
        <v>5.5941281892566375</v>
      </c>
      <c r="AJ30" s="10">
        <f t="shared" si="40"/>
        <v>5.1622670307921616</v>
      </c>
    </row>
    <row r="31" spans="2:36" x14ac:dyDescent="0.25">
      <c r="B31" s="13" t="s">
        <v>29</v>
      </c>
      <c r="C31" s="14">
        <f>SUM(C16:C30)</f>
        <v>1671.0650843222227</v>
      </c>
      <c r="D31" s="14">
        <f t="shared" ref="D31:L31" si="41">SUM(D16:D30)</f>
        <v>2697.1686529231006</v>
      </c>
      <c r="E31" s="14">
        <f t="shared" si="41"/>
        <v>3273.0067097345859</v>
      </c>
      <c r="F31" s="14">
        <f t="shared" si="41"/>
        <v>2719.1234790830481</v>
      </c>
      <c r="G31" s="14">
        <f t="shared" si="41"/>
        <v>2122.3744456261588</v>
      </c>
      <c r="H31" s="14">
        <f t="shared" si="41"/>
        <v>2126.0141764153877</v>
      </c>
      <c r="I31" s="14">
        <f t="shared" si="41"/>
        <v>2215.2661810282834</v>
      </c>
      <c r="J31" s="14">
        <f t="shared" si="41"/>
        <v>1188.8109524228216</v>
      </c>
      <c r="K31" s="14">
        <f t="shared" si="41"/>
        <v>1569.3804801052197</v>
      </c>
      <c r="L31" s="15">
        <f t="shared" si="41"/>
        <v>1299.002692701413</v>
      </c>
      <c r="N31" s="88" t="s">
        <v>25</v>
      </c>
      <c r="O31" s="79">
        <v>85.436918873460002</v>
      </c>
      <c r="P31" s="79">
        <v>35.127863089199991</v>
      </c>
      <c r="Q31" s="79">
        <v>27.89498729556</v>
      </c>
      <c r="R31" s="79">
        <v>35.275493591729997</v>
      </c>
      <c r="S31" s="79">
        <v>27.031034975489995</v>
      </c>
      <c r="T31" s="79">
        <v>17.823442766849997</v>
      </c>
      <c r="U31" s="79">
        <v>17.478270798030003</v>
      </c>
      <c r="V31" s="79">
        <v>16.780459175550003</v>
      </c>
      <c r="W31" s="79">
        <v>27.994994233289997</v>
      </c>
      <c r="X31" s="81">
        <v>63.467668954619995</v>
      </c>
      <c r="Z31" s="7" t="s">
        <v>25</v>
      </c>
      <c r="AA31" s="8">
        <f t="shared" si="31"/>
        <v>0.91157290038873651</v>
      </c>
      <c r="AB31" s="8">
        <f t="shared" si="32"/>
        <v>0.37934102055028057</v>
      </c>
      <c r="AC31" s="8">
        <f t="shared" si="33"/>
        <v>0.30100194557228854</v>
      </c>
      <c r="AD31" s="8">
        <f t="shared" si="34"/>
        <v>0.38327367416124758</v>
      </c>
      <c r="AE31" s="8">
        <f t="shared" si="35"/>
        <v>0.29009427640482893</v>
      </c>
      <c r="AF31" s="8">
        <f t="shared" si="36"/>
        <v>0.19969932359730214</v>
      </c>
      <c r="AG31" s="8">
        <f t="shared" si="37"/>
        <v>0.18809171048471232</v>
      </c>
      <c r="AH31" s="8">
        <f t="shared" si="38"/>
        <v>0.17463957118336179</v>
      </c>
      <c r="AI31" s="8">
        <f t="shared" si="39"/>
        <v>0.27879366610643158</v>
      </c>
      <c r="AJ31" s="10">
        <f t="shared" si="40"/>
        <v>0.57741169140142712</v>
      </c>
    </row>
    <row r="32" spans="2:36" ht="15.75" thickBot="1" x14ac:dyDescent="0.3">
      <c r="B32" s="17" t="s">
        <v>30</v>
      </c>
      <c r="C32" s="18">
        <f>C15+C31</f>
        <v>18245.967074793007</v>
      </c>
      <c r="D32" s="18">
        <f t="shared" ref="D32:L32" si="42">D15+D31</f>
        <v>16890.029001784435</v>
      </c>
      <c r="E32" s="18">
        <f t="shared" si="42"/>
        <v>16991.520375334931</v>
      </c>
      <c r="F32" s="18">
        <f t="shared" si="42"/>
        <v>16825.145430583154</v>
      </c>
      <c r="G32" s="18">
        <f t="shared" si="42"/>
        <v>16859.029688249706</v>
      </c>
      <c r="H32" s="18">
        <f t="shared" si="42"/>
        <v>16118.796695154724</v>
      </c>
      <c r="I32" s="18">
        <f t="shared" si="42"/>
        <v>17350.942157199006</v>
      </c>
      <c r="J32" s="18">
        <f t="shared" si="42"/>
        <v>16757.39716580696</v>
      </c>
      <c r="K32" s="18">
        <f t="shared" si="42"/>
        <v>16655.338407342042</v>
      </c>
      <c r="L32" s="19">
        <f t="shared" si="42"/>
        <v>18162.650580627127</v>
      </c>
      <c r="N32" s="88" t="s">
        <v>26</v>
      </c>
      <c r="O32" s="79">
        <v>2596.5159519849617</v>
      </c>
      <c r="P32" s="79">
        <v>2623.7263157796874</v>
      </c>
      <c r="Q32" s="79">
        <v>2638.7406644227044</v>
      </c>
      <c r="R32" s="79">
        <v>2736.4310221911269</v>
      </c>
      <c r="S32" s="79">
        <v>2721.8351973501594</v>
      </c>
      <c r="T32" s="79">
        <v>2702.1006876462111</v>
      </c>
      <c r="U32" s="79">
        <v>2764.724458607333</v>
      </c>
      <c r="V32" s="79">
        <v>2843.1279271233007</v>
      </c>
      <c r="W32" s="79">
        <v>3051.1130002704881</v>
      </c>
      <c r="X32" s="81">
        <v>3250.5386606108473</v>
      </c>
      <c r="Z32" s="7" t="s">
        <v>26</v>
      </c>
      <c r="AA32" s="8">
        <f t="shared" si="31"/>
        <v>27.703639228401617</v>
      </c>
      <c r="AB32" s="8">
        <f t="shared" si="32"/>
        <v>28.333263988907255</v>
      </c>
      <c r="AC32" s="8">
        <f t="shared" si="33"/>
        <v>28.473433790678566</v>
      </c>
      <c r="AD32" s="8">
        <f t="shared" si="34"/>
        <v>29.731744766000755</v>
      </c>
      <c r="AE32" s="8">
        <f t="shared" si="35"/>
        <v>29.210454308702488</v>
      </c>
      <c r="AF32" s="8">
        <f t="shared" si="36"/>
        <v>30.275165503848406</v>
      </c>
      <c r="AG32" s="8">
        <f t="shared" si="37"/>
        <v>29.752471422801491</v>
      </c>
      <c r="AH32" s="8">
        <f t="shared" si="38"/>
        <v>29.589335835083265</v>
      </c>
      <c r="AI32" s="8">
        <f t="shared" si="39"/>
        <v>30.385109993660326</v>
      </c>
      <c r="AJ32" s="10">
        <f t="shared" si="40"/>
        <v>29.572521835188869</v>
      </c>
    </row>
    <row r="33" spans="2:36" x14ac:dyDescent="0.25">
      <c r="B33" s="20" t="s">
        <v>32</v>
      </c>
      <c r="C33" s="3"/>
      <c r="D33" s="3"/>
      <c r="E33" s="3"/>
      <c r="F33" s="3"/>
      <c r="G33" s="3"/>
      <c r="H33" s="3"/>
      <c r="I33" s="3"/>
      <c r="J33" s="3"/>
      <c r="K33" s="3"/>
      <c r="L33" s="3"/>
      <c r="N33" s="89" t="s">
        <v>27</v>
      </c>
      <c r="O33" s="79">
        <v>275.62864036308002</v>
      </c>
      <c r="P33" s="79">
        <v>284.96942754588002</v>
      </c>
      <c r="Q33" s="79">
        <v>191.18229683982011</v>
      </c>
      <c r="R33" s="79">
        <v>144.70534126569993</v>
      </c>
      <c r="S33" s="79">
        <v>170.31515808114003</v>
      </c>
      <c r="T33" s="79">
        <v>220.99478178518007</v>
      </c>
      <c r="U33" s="79">
        <v>141.14324464843997</v>
      </c>
      <c r="V33" s="79">
        <v>167.92613794415999</v>
      </c>
      <c r="W33" s="79">
        <v>139.79782023619561</v>
      </c>
      <c r="X33" s="81">
        <v>147.39863053395891</v>
      </c>
      <c r="Z33" s="16" t="s">
        <v>27</v>
      </c>
      <c r="AA33" s="8">
        <f t="shared" si="31"/>
        <v>2.9408316971040316</v>
      </c>
      <c r="AB33" s="8">
        <f t="shared" si="32"/>
        <v>3.0773461282396859</v>
      </c>
      <c r="AC33" s="8">
        <f t="shared" si="33"/>
        <v>2.0629600113467048</v>
      </c>
      <c r="AD33" s="8">
        <f t="shared" si="34"/>
        <v>1.5722458333131442</v>
      </c>
      <c r="AE33" s="8">
        <f t="shared" si="35"/>
        <v>1.8278046915007833</v>
      </c>
      <c r="AF33" s="8">
        <f t="shared" si="36"/>
        <v>2.47609336862328</v>
      </c>
      <c r="AG33" s="8">
        <f t="shared" si="37"/>
        <v>1.5189073688158863</v>
      </c>
      <c r="AH33" s="8">
        <f t="shared" si="38"/>
        <v>1.7476606816443054</v>
      </c>
      <c r="AI33" s="8">
        <f t="shared" si="39"/>
        <v>1.3922041380880297</v>
      </c>
      <c r="AJ33" s="10">
        <f t="shared" si="40"/>
        <v>1.3409928861216174</v>
      </c>
    </row>
    <row r="34" spans="2:36" x14ac:dyDescent="0.25">
      <c r="N34" s="89" t="s">
        <v>28</v>
      </c>
      <c r="O34" s="79">
        <v>0</v>
      </c>
      <c r="P34" s="79">
        <v>0</v>
      </c>
      <c r="Q34" s="79">
        <v>0</v>
      </c>
      <c r="R34" s="79">
        <v>0</v>
      </c>
      <c r="S34" s="79">
        <v>0</v>
      </c>
      <c r="T34" s="79">
        <v>0</v>
      </c>
      <c r="U34" s="79">
        <v>0</v>
      </c>
      <c r="V34" s="79">
        <v>0</v>
      </c>
      <c r="W34" s="79">
        <v>0</v>
      </c>
      <c r="X34" s="81">
        <v>0</v>
      </c>
      <c r="Z34" s="16" t="s">
        <v>28</v>
      </c>
      <c r="AA34" s="8">
        <f t="shared" si="31"/>
        <v>0</v>
      </c>
      <c r="AB34" s="8">
        <f t="shared" si="32"/>
        <v>0</v>
      </c>
      <c r="AC34" s="8">
        <f t="shared" si="33"/>
        <v>0</v>
      </c>
      <c r="AD34" s="8">
        <f t="shared" si="34"/>
        <v>0</v>
      </c>
      <c r="AE34" s="8">
        <f t="shared" si="35"/>
        <v>0</v>
      </c>
      <c r="AF34" s="8">
        <f t="shared" si="36"/>
        <v>0</v>
      </c>
      <c r="AG34" s="8">
        <f t="shared" si="37"/>
        <v>0</v>
      </c>
      <c r="AH34" s="8">
        <f t="shared" si="38"/>
        <v>0</v>
      </c>
      <c r="AI34" s="8">
        <f t="shared" si="39"/>
        <v>0</v>
      </c>
      <c r="AJ34" s="10">
        <f t="shared" si="40"/>
        <v>0</v>
      </c>
    </row>
    <row r="35" spans="2:36" x14ac:dyDescent="0.25">
      <c r="C35" s="71"/>
      <c r="D35" s="21"/>
      <c r="E35" s="21"/>
      <c r="F35" s="21"/>
      <c r="G35" s="21"/>
      <c r="H35" s="21"/>
      <c r="I35" s="21"/>
      <c r="J35" s="21"/>
      <c r="K35" s="21"/>
      <c r="L35" s="21"/>
      <c r="N35" s="89" t="s">
        <v>31</v>
      </c>
      <c r="O35" s="79">
        <v>41.216092000000003</v>
      </c>
      <c r="P35" s="79">
        <v>41.948074600000226</v>
      </c>
      <c r="Q35" s="79">
        <v>43.121698036363824</v>
      </c>
      <c r="R35" s="79">
        <v>45.557212</v>
      </c>
      <c r="S35" s="79">
        <v>45.890548000000003</v>
      </c>
      <c r="T35" s="79">
        <v>46.022977999999995</v>
      </c>
      <c r="U35" s="79">
        <v>47.816191781818517</v>
      </c>
      <c r="V35" s="79">
        <v>48.989815218182116</v>
      </c>
      <c r="W35" s="79">
        <v>49.946781999999999</v>
      </c>
      <c r="X35" s="81">
        <v>48.594703999999993</v>
      </c>
      <c r="Z35" s="16" t="s">
        <v>31</v>
      </c>
      <c r="AA35" s="8">
        <f t="shared" si="31"/>
        <v>0.43975687586271506</v>
      </c>
      <c r="AB35" s="8">
        <f t="shared" si="32"/>
        <v>0.45299155796857166</v>
      </c>
      <c r="AC35" s="8">
        <f t="shared" si="33"/>
        <v>0.465306360164294</v>
      </c>
      <c r="AD35" s="8">
        <f t="shared" si="34"/>
        <v>0.49498612917712409</v>
      </c>
      <c r="AE35" s="8">
        <f t="shared" si="35"/>
        <v>0.49249262294070756</v>
      </c>
      <c r="AF35" s="8">
        <f t="shared" si="36"/>
        <v>0.51565557208888402</v>
      </c>
      <c r="AG35" s="8">
        <f t="shared" si="37"/>
        <v>0.51457203089684334</v>
      </c>
      <c r="AH35" s="8">
        <f t="shared" si="38"/>
        <v>0.5098525751024352</v>
      </c>
      <c r="AI35" s="8">
        <f t="shared" si="39"/>
        <v>0.4974048698834922</v>
      </c>
      <c r="AJ35" s="10">
        <f t="shared" si="40"/>
        <v>0.44210147768077407</v>
      </c>
    </row>
    <row r="36" spans="2:36" ht="15.75" thickBot="1" x14ac:dyDescent="0.3">
      <c r="C36" s="21"/>
      <c r="D36" s="21"/>
      <c r="E36" s="21"/>
      <c r="F36" s="21"/>
      <c r="G36" s="21"/>
      <c r="H36" s="21"/>
      <c r="I36" s="21"/>
      <c r="J36" s="21"/>
      <c r="K36" s="21"/>
      <c r="L36" s="21"/>
      <c r="N36" s="78" t="s">
        <v>29</v>
      </c>
      <c r="O36" s="84">
        <f>SUM(O21:O35)</f>
        <v>9372.4724415376731</v>
      </c>
      <c r="P36" s="84">
        <f t="shared" ref="P36" si="43">SUM(P21:P35)</f>
        <v>9260.2331902420483</v>
      </c>
      <c r="Q36" s="84">
        <f t="shared" ref="Q36" si="44">SUM(Q21:Q35)</f>
        <v>9267.3777382149001</v>
      </c>
      <c r="R36" s="84">
        <f t="shared" ref="R36" si="45">SUM(R21:R35)</f>
        <v>9203.7350775334489</v>
      </c>
      <c r="S36" s="84">
        <f t="shared" ref="S36" si="46">SUM(S21:S35)</f>
        <v>9318.0173392211163</v>
      </c>
      <c r="T36" s="84">
        <f t="shared" ref="T36" si="47">SUM(T21:T35)</f>
        <v>8925.139277282351</v>
      </c>
      <c r="U36" s="84">
        <f t="shared" ref="U36" si="48">SUM(U21:U35)</f>
        <v>9292.4195080094178</v>
      </c>
      <c r="V36" s="84">
        <f t="shared" ref="V36" si="49">SUM(V21:V35)</f>
        <v>9608.6236709385066</v>
      </c>
      <c r="W36" s="84">
        <f t="shared" ref="W36" si="50">SUM(W21:W35)</f>
        <v>10041.474264556175</v>
      </c>
      <c r="X36" s="85">
        <f t="shared" ref="X36" si="51">SUM(X21:X35)</f>
        <v>10991.753353760225</v>
      </c>
      <c r="Z36" s="22" t="s">
        <v>29</v>
      </c>
      <c r="AA36" s="18">
        <f>SUM(AA21:AA35)</f>
        <v>99.999999999999986</v>
      </c>
      <c r="AB36" s="18">
        <f t="shared" ref="AB36" si="52">SUM(AB21:AB35)</f>
        <v>99.999999999999986</v>
      </c>
      <c r="AC36" s="18">
        <f t="shared" ref="AC36" si="53">SUM(AC21:AC35)</f>
        <v>100</v>
      </c>
      <c r="AD36" s="18">
        <f t="shared" ref="AD36" si="54">SUM(AD21:AD35)</f>
        <v>99.999999999999986</v>
      </c>
      <c r="AE36" s="18">
        <f t="shared" ref="AE36" si="55">SUM(AE21:AE35)</f>
        <v>100</v>
      </c>
      <c r="AF36" s="18">
        <f t="shared" ref="AF36" si="56">SUM(AF21:AF35)</f>
        <v>100</v>
      </c>
      <c r="AG36" s="18">
        <f t="shared" ref="AG36" si="57">SUM(AG21:AG35)</f>
        <v>100</v>
      </c>
      <c r="AH36" s="18">
        <f t="shared" ref="AH36" si="58">SUM(AH21:AH35)</f>
        <v>100</v>
      </c>
      <c r="AI36" s="18">
        <f t="shared" ref="AI36" si="59">SUM(AI21:AI35)</f>
        <v>100.00000000000001</v>
      </c>
      <c r="AJ36" s="19">
        <f t="shared" ref="AJ36" si="60">SUM(AJ21:AJ35)</f>
        <v>100.00000000000001</v>
      </c>
    </row>
    <row r="37" spans="2:36" x14ac:dyDescent="0.25">
      <c r="B37" s="37" t="s">
        <v>36</v>
      </c>
      <c r="C37" s="38">
        <f>SUM(C5,C16:C21,C23:C24,C28:C29)</f>
        <v>10730.796742628354</v>
      </c>
      <c r="D37" s="39">
        <f t="shared" ref="D37:L37" si="61">SUM(D5,D16:D21,D23:D24,D28:D29)</f>
        <v>9863.4408994249261</v>
      </c>
      <c r="E37" s="39">
        <f t="shared" si="61"/>
        <v>10427.2732617644</v>
      </c>
      <c r="F37" s="39">
        <f t="shared" si="61"/>
        <v>9857.5774329973956</v>
      </c>
      <c r="G37" s="39">
        <f t="shared" si="61"/>
        <v>9657.6959920502049</v>
      </c>
      <c r="H37" s="39">
        <f t="shared" si="61"/>
        <v>8947.4846934828147</v>
      </c>
      <c r="I37" s="39">
        <f t="shared" si="61"/>
        <v>9949.6708494037848</v>
      </c>
      <c r="J37" s="39">
        <f t="shared" si="61"/>
        <v>9287.1507240662504</v>
      </c>
      <c r="K37" s="39">
        <f t="shared" si="61"/>
        <v>9134.5205186255735</v>
      </c>
      <c r="L37" s="40">
        <f t="shared" si="61"/>
        <v>10028.053135568161</v>
      </c>
      <c r="M37" s="56">
        <f t="shared" ref="M37:M45" si="62">L37/$L$45</f>
        <v>0.55212498258731058</v>
      </c>
      <c r="N37" s="86" t="s">
        <v>32</v>
      </c>
      <c r="Z37" s="20" t="s">
        <v>32</v>
      </c>
    </row>
    <row r="38" spans="2:36" x14ac:dyDescent="0.25">
      <c r="B38" s="41" t="s">
        <v>37</v>
      </c>
      <c r="C38" s="35">
        <f>C7</f>
        <v>1689.6329712572378</v>
      </c>
      <c r="D38" s="21">
        <f t="shared" ref="D38:L38" si="63">D7</f>
        <v>1300.3487465531489</v>
      </c>
      <c r="E38" s="21">
        <f t="shared" si="63"/>
        <v>799.42462640700035</v>
      </c>
      <c r="F38" s="21">
        <f t="shared" si="63"/>
        <v>935.85036376400012</v>
      </c>
      <c r="G38" s="21">
        <f t="shared" si="63"/>
        <v>1144.860138472</v>
      </c>
      <c r="H38" s="21">
        <f t="shared" si="63"/>
        <v>1364.466047101</v>
      </c>
      <c r="I38" s="21">
        <f t="shared" si="63"/>
        <v>1483.9833040750002</v>
      </c>
      <c r="J38" s="21">
        <f t="shared" si="63"/>
        <v>1404.8148768725</v>
      </c>
      <c r="K38" s="21">
        <f t="shared" si="63"/>
        <v>1280.9944655637985</v>
      </c>
      <c r="L38" s="42">
        <f t="shared" si="63"/>
        <v>1280.9944655637985</v>
      </c>
      <c r="M38" s="56">
        <f t="shared" si="62"/>
        <v>7.0529048603189481E-2</v>
      </c>
    </row>
    <row r="39" spans="2:36" x14ac:dyDescent="0.25">
      <c r="B39" s="43" t="s">
        <v>5</v>
      </c>
      <c r="C39" s="36">
        <f>C6</f>
        <v>836.90310057479996</v>
      </c>
      <c r="D39" s="34">
        <f t="shared" ref="D39:L39" si="64">D6</f>
        <v>654.5085820075999</v>
      </c>
      <c r="E39" s="34">
        <f t="shared" si="64"/>
        <v>633.88245983719992</v>
      </c>
      <c r="F39" s="34">
        <f t="shared" si="64"/>
        <v>722.04213347619998</v>
      </c>
      <c r="G39" s="34">
        <f t="shared" si="64"/>
        <v>758.45692659899987</v>
      </c>
      <c r="H39" s="34">
        <f t="shared" si="64"/>
        <v>727.6697307199903</v>
      </c>
      <c r="I39" s="34">
        <f t="shared" si="64"/>
        <v>826.21650839151607</v>
      </c>
      <c r="J39" s="34">
        <f t="shared" si="64"/>
        <v>737.70866569779992</v>
      </c>
      <c r="K39" s="34">
        <f t="shared" si="64"/>
        <v>683.12501718860005</v>
      </c>
      <c r="L39" s="44">
        <f t="shared" si="64"/>
        <v>732.20581727106003</v>
      </c>
      <c r="M39" s="56">
        <f t="shared" si="62"/>
        <v>4.0313819506721908E-2</v>
      </c>
    </row>
    <row r="40" spans="2:36" x14ac:dyDescent="0.25">
      <c r="B40" s="45" t="s">
        <v>38</v>
      </c>
      <c r="C40" s="35">
        <f t="shared" ref="C40:L40" si="65">C8</f>
        <v>1641.1874295552198</v>
      </c>
      <c r="D40" s="21">
        <f t="shared" si="65"/>
        <v>1420.7126001093598</v>
      </c>
      <c r="E40" s="21">
        <f t="shared" si="65"/>
        <v>1301.0280130714398</v>
      </c>
      <c r="F40" s="21">
        <f t="shared" si="65"/>
        <v>1309.9365764745016</v>
      </c>
      <c r="G40" s="21">
        <f t="shared" si="65"/>
        <v>1321.9924937151891</v>
      </c>
      <c r="H40" s="21">
        <f t="shared" si="65"/>
        <v>876.82542104630659</v>
      </c>
      <c r="I40" s="21">
        <f t="shared" si="65"/>
        <v>864.14280031744261</v>
      </c>
      <c r="J40" s="21">
        <f t="shared" si="65"/>
        <v>1114.011469926859</v>
      </c>
      <c r="K40" s="21">
        <f t="shared" si="65"/>
        <v>1203.908796225297</v>
      </c>
      <c r="L40" s="42">
        <f t="shared" si="65"/>
        <v>1419.3878120813033</v>
      </c>
      <c r="M40" s="56">
        <f t="shared" si="62"/>
        <v>7.8148715452097506E-2</v>
      </c>
    </row>
    <row r="41" spans="2:36" x14ac:dyDescent="0.25">
      <c r="B41" s="45" t="s">
        <v>39</v>
      </c>
      <c r="C41" s="35">
        <f t="shared" ref="C41:L41" si="66">C9</f>
        <v>301.69525885579992</v>
      </c>
      <c r="D41" s="21">
        <f t="shared" si="66"/>
        <v>401.68692521015566</v>
      </c>
      <c r="E41" s="21">
        <f t="shared" si="66"/>
        <v>493.00754368695289</v>
      </c>
      <c r="F41" s="21">
        <f t="shared" si="66"/>
        <v>487.47940259905772</v>
      </c>
      <c r="G41" s="21">
        <f t="shared" si="66"/>
        <v>461.62821970739822</v>
      </c>
      <c r="H41" s="21">
        <f t="shared" si="66"/>
        <v>511.06447050447599</v>
      </c>
      <c r="I41" s="21">
        <f t="shared" si="66"/>
        <v>495.31099503984422</v>
      </c>
      <c r="J41" s="21">
        <f t="shared" si="66"/>
        <v>472.45477048794737</v>
      </c>
      <c r="K41" s="21">
        <f t="shared" si="66"/>
        <v>446.07818292442192</v>
      </c>
      <c r="L41" s="42">
        <f t="shared" si="66"/>
        <v>439.17269336074327</v>
      </c>
      <c r="M41" s="56">
        <f t="shared" si="62"/>
        <v>2.4179989116190952E-2</v>
      </c>
    </row>
    <row r="42" spans="2:36" x14ac:dyDescent="0.25">
      <c r="B42" s="45" t="s">
        <v>40</v>
      </c>
      <c r="C42" s="35">
        <f t="shared" ref="C42:L42" si="67">C10</f>
        <v>5.6569352374526892E-2</v>
      </c>
      <c r="D42" s="21">
        <f t="shared" si="67"/>
        <v>0.4539039069133492</v>
      </c>
      <c r="E42" s="21">
        <f t="shared" si="67"/>
        <v>2.0755992241911625</v>
      </c>
      <c r="F42" s="21">
        <f t="shared" si="67"/>
        <v>7.258569598881337</v>
      </c>
      <c r="G42" s="21">
        <f t="shared" si="67"/>
        <v>23.087370620249409</v>
      </c>
      <c r="H42" s="21">
        <f t="shared" si="67"/>
        <v>57.154691665477387</v>
      </c>
      <c r="I42" s="21">
        <f t="shared" si="67"/>
        <v>113.80552172383371</v>
      </c>
      <c r="J42" s="21">
        <f t="shared" si="67"/>
        <v>212.22626824144487</v>
      </c>
      <c r="K42" s="21">
        <f t="shared" si="67"/>
        <v>322.31618796188081</v>
      </c>
      <c r="L42" s="42">
        <f t="shared" si="67"/>
        <v>401.52736784884956</v>
      </c>
      <c r="M42" s="56">
        <f t="shared" si="62"/>
        <v>2.2107311158489809E-2</v>
      </c>
    </row>
    <row r="43" spans="2:36" x14ac:dyDescent="0.25">
      <c r="B43" s="45" t="s">
        <v>41</v>
      </c>
      <c r="C43" s="35">
        <f t="shared" ref="C43:L43" si="68">SUM(C11:C14,C22,C25:C26,C30)</f>
        <v>2624.9770204642823</v>
      </c>
      <c r="D43" s="21">
        <f t="shared" si="68"/>
        <v>2549.1573910928992</v>
      </c>
      <c r="E43" s="21">
        <f t="shared" si="68"/>
        <v>2553.6490981770248</v>
      </c>
      <c r="F43" s="21">
        <f t="shared" si="68"/>
        <v>2663.5526355492707</v>
      </c>
      <c r="G43" s="21">
        <f t="shared" si="68"/>
        <v>2735.6107836939182</v>
      </c>
      <c r="H43" s="21">
        <f t="shared" si="68"/>
        <v>2592.1946565921289</v>
      </c>
      <c r="I43" s="21">
        <f t="shared" si="68"/>
        <v>2688.3510397342466</v>
      </c>
      <c r="J43" s="21">
        <f t="shared" si="68"/>
        <v>2684.1659147543164</v>
      </c>
      <c r="K43" s="21">
        <f t="shared" si="68"/>
        <v>2707.8572366162948</v>
      </c>
      <c r="L43" s="42">
        <f t="shared" si="68"/>
        <v>3043.4099998771849</v>
      </c>
      <c r="M43" s="56">
        <f t="shared" si="62"/>
        <v>0.16756419919917329</v>
      </c>
    </row>
    <row r="44" spans="2:36" x14ac:dyDescent="0.25">
      <c r="B44" s="57" t="s">
        <v>48</v>
      </c>
      <c r="C44" s="36">
        <f>C27</f>
        <v>420.71798210494018</v>
      </c>
      <c r="D44" s="34">
        <f t="shared" ref="D44:L44" si="69">D27</f>
        <v>699.71995347943187</v>
      </c>
      <c r="E44" s="34">
        <f t="shared" si="69"/>
        <v>781.17977316672273</v>
      </c>
      <c r="F44" s="34">
        <f t="shared" si="69"/>
        <v>841.44831612384598</v>
      </c>
      <c r="G44" s="34">
        <f t="shared" si="69"/>
        <v>755.69776339174609</v>
      </c>
      <c r="H44" s="34">
        <f t="shared" si="69"/>
        <v>1041.936984042529</v>
      </c>
      <c r="I44" s="34">
        <f t="shared" si="69"/>
        <v>929.46113851333621</v>
      </c>
      <c r="J44" s="34">
        <f t="shared" si="69"/>
        <v>844.86447575984153</v>
      </c>
      <c r="K44" s="34">
        <f t="shared" si="69"/>
        <v>876.53800223617611</v>
      </c>
      <c r="L44" s="44">
        <f t="shared" si="69"/>
        <v>817.89928905603119</v>
      </c>
      <c r="M44" s="56">
        <f t="shared" si="62"/>
        <v>4.5031934376826531E-2</v>
      </c>
    </row>
    <row r="45" spans="2:36" ht="15.75" thickBot="1" x14ac:dyDescent="0.3">
      <c r="B45" s="55" t="s">
        <v>43</v>
      </c>
      <c r="C45" s="46">
        <f>SUM(C37:C44)</f>
        <v>18245.967074793007</v>
      </c>
      <c r="D45" s="47">
        <f t="shared" ref="D45:K45" si="70">SUM(D37:D44)</f>
        <v>16890.029001784435</v>
      </c>
      <c r="E45" s="47">
        <f t="shared" si="70"/>
        <v>16991.520375334931</v>
      </c>
      <c r="F45" s="47">
        <f t="shared" si="70"/>
        <v>16825.145430583154</v>
      </c>
      <c r="G45" s="47">
        <f t="shared" si="70"/>
        <v>16859.029688249706</v>
      </c>
      <c r="H45" s="47">
        <f t="shared" si="70"/>
        <v>16118.796695154722</v>
      </c>
      <c r="I45" s="47">
        <f t="shared" si="70"/>
        <v>17350.942157199002</v>
      </c>
      <c r="J45" s="47">
        <f t="shared" si="70"/>
        <v>16757.39716580696</v>
      </c>
      <c r="K45" s="47">
        <f t="shared" si="70"/>
        <v>16655.338407342046</v>
      </c>
      <c r="L45" s="48">
        <f>SUM(L37:L44)</f>
        <v>18162.650580627131</v>
      </c>
      <c r="M45" s="56">
        <f t="shared" si="62"/>
        <v>1</v>
      </c>
    </row>
    <row r="47" spans="2:36" ht="15.75" thickBot="1" x14ac:dyDescent="0.3">
      <c r="B47" s="24"/>
      <c r="C47" s="25">
        <v>2015</v>
      </c>
      <c r="D47" s="25">
        <v>2016</v>
      </c>
      <c r="E47" s="25">
        <v>2017</v>
      </c>
      <c r="F47" s="25">
        <v>2018</v>
      </c>
      <c r="G47" s="25">
        <v>2019</v>
      </c>
      <c r="H47" s="25">
        <v>2020</v>
      </c>
      <c r="I47" s="25">
        <v>2021</v>
      </c>
      <c r="J47" s="25">
        <v>2022</v>
      </c>
      <c r="K47" s="25">
        <v>2023</v>
      </c>
      <c r="L47" s="25">
        <v>2024</v>
      </c>
    </row>
    <row r="48" spans="2:36" x14ac:dyDescent="0.25">
      <c r="B48" s="26" t="s">
        <v>42</v>
      </c>
      <c r="C48" s="27">
        <v>0.83508808593618922</v>
      </c>
      <c r="D48" s="28">
        <v>0.8811885451579472</v>
      </c>
      <c r="E48" s="28">
        <v>0.8830034554115691</v>
      </c>
      <c r="F48" s="28">
        <v>0.89578399575338996</v>
      </c>
      <c r="G48" s="28">
        <v>0.8736824520891755</v>
      </c>
      <c r="H48" s="28">
        <v>0.82654034374456131</v>
      </c>
      <c r="I48" s="28">
        <v>0.7713559142274431</v>
      </c>
      <c r="J48" s="28">
        <v>0.87506817203003473</v>
      </c>
      <c r="K48" s="28">
        <v>0.87691633241168598</v>
      </c>
      <c r="L48" s="28">
        <v>0.90352288001536052</v>
      </c>
    </row>
    <row r="49" spans="2:12" ht="15.75" thickBot="1" x14ac:dyDescent="0.3">
      <c r="B49" s="29" t="s">
        <v>44</v>
      </c>
      <c r="C49" s="30">
        <v>0.16491191406381076</v>
      </c>
      <c r="D49" s="31">
        <v>0.11881145484205288</v>
      </c>
      <c r="E49" s="31">
        <v>0.1169965445884309</v>
      </c>
      <c r="F49" s="31">
        <v>0.10421600424660994</v>
      </c>
      <c r="G49" s="31">
        <v>0.12631754791082461</v>
      </c>
      <c r="H49" s="31">
        <v>0.17345965625543866</v>
      </c>
      <c r="I49" s="31">
        <v>0.2286440857725569</v>
      </c>
      <c r="J49" s="31">
        <v>0.12493182796996524</v>
      </c>
      <c r="K49" s="31">
        <v>0.123083667588314</v>
      </c>
      <c r="L49" s="31">
        <v>9.6477119984639426E-2</v>
      </c>
    </row>
    <row r="87" spans="2:12" ht="15.75" thickBot="1" x14ac:dyDescent="0.3">
      <c r="C87" s="1">
        <v>2015</v>
      </c>
      <c r="D87" s="1">
        <v>2016</v>
      </c>
      <c r="E87" s="1">
        <v>2017</v>
      </c>
      <c r="F87" s="1">
        <v>2018</v>
      </c>
      <c r="G87" s="1">
        <v>2019</v>
      </c>
      <c r="H87" s="1">
        <v>2020</v>
      </c>
      <c r="I87" s="1">
        <v>2021</v>
      </c>
      <c r="J87" s="1">
        <v>2022</v>
      </c>
      <c r="K87" s="1">
        <v>2023</v>
      </c>
      <c r="L87" s="1">
        <v>2024</v>
      </c>
    </row>
    <row r="88" spans="2:12" x14ac:dyDescent="0.25">
      <c r="B88" s="37" t="s">
        <v>36</v>
      </c>
      <c r="C88" s="62">
        <f>C37/C$45</f>
        <v>0.58811882640372959</v>
      </c>
      <c r="D88" s="63">
        <f t="shared" ref="D88:L88" si="71">D37/D$45</f>
        <v>0.58398010437891212</v>
      </c>
      <c r="E88" s="63">
        <f t="shared" si="71"/>
        <v>0.61367511743685632</v>
      </c>
      <c r="F88" s="63">
        <f t="shared" si="71"/>
        <v>0.58588363908458263</v>
      </c>
      <c r="G88" s="63">
        <f t="shared" si="71"/>
        <v>0.57285004953644292</v>
      </c>
      <c r="H88" s="63">
        <f t="shared" si="71"/>
        <v>0.55509631783943336</v>
      </c>
      <c r="I88" s="63">
        <f t="shared" si="71"/>
        <v>0.57343692113431499</v>
      </c>
      <c r="J88" s="63">
        <f t="shared" si="71"/>
        <v>0.55421200751966682</v>
      </c>
      <c r="K88" s="63">
        <f t="shared" si="71"/>
        <v>0.54844400607308419</v>
      </c>
      <c r="L88" s="64">
        <f t="shared" si="71"/>
        <v>0.55212498258731058</v>
      </c>
    </row>
    <row r="89" spans="2:12" x14ac:dyDescent="0.25">
      <c r="B89" s="41" t="s">
        <v>37</v>
      </c>
      <c r="C89" s="65">
        <f t="shared" ref="C89:C90" si="72">C38/C$45</f>
        <v>9.2603092197370201E-2</v>
      </c>
      <c r="D89" s="66">
        <f t="shared" ref="D89:L89" si="73">D38/D$45</f>
        <v>7.6989136396140398E-2</v>
      </c>
      <c r="E89" s="66">
        <f t="shared" si="73"/>
        <v>4.7048445856996621E-2</v>
      </c>
      <c r="F89" s="66">
        <f t="shared" si="73"/>
        <v>5.5622126276715568E-2</v>
      </c>
      <c r="G89" s="66">
        <f t="shared" si="73"/>
        <v>6.7907830974990036E-2</v>
      </c>
      <c r="H89" s="66">
        <f t="shared" si="73"/>
        <v>8.4650614615119232E-2</v>
      </c>
      <c r="I89" s="66">
        <f t="shared" si="73"/>
        <v>8.5527534506781078E-2</v>
      </c>
      <c r="J89" s="66">
        <f t="shared" si="73"/>
        <v>8.3832522615086599E-2</v>
      </c>
      <c r="K89" s="66">
        <f t="shared" si="73"/>
        <v>7.6911944641071206E-2</v>
      </c>
      <c r="L89" s="67">
        <f t="shared" si="73"/>
        <v>7.0529048603189481E-2</v>
      </c>
    </row>
    <row r="90" spans="2:12" x14ac:dyDescent="0.25">
      <c r="B90" s="43" t="s">
        <v>5</v>
      </c>
      <c r="C90" s="68">
        <f t="shared" si="72"/>
        <v>4.5867840117446573E-2</v>
      </c>
      <c r="D90" s="69">
        <f t="shared" ref="D90:L90" si="74">D39/D$45</f>
        <v>3.8751181655072998E-2</v>
      </c>
      <c r="E90" s="69">
        <f t="shared" si="74"/>
        <v>3.7305811712844153E-2</v>
      </c>
      <c r="F90" s="69">
        <f t="shared" si="74"/>
        <v>4.2914466115920771E-2</v>
      </c>
      <c r="G90" s="69">
        <f t="shared" si="74"/>
        <v>4.4988171954381463E-2</v>
      </c>
      <c r="H90" s="69">
        <f t="shared" si="74"/>
        <v>4.514417201742648E-2</v>
      </c>
      <c r="I90" s="69">
        <f t="shared" si="74"/>
        <v>4.7617962235480926E-2</v>
      </c>
      <c r="J90" s="69">
        <f t="shared" si="74"/>
        <v>4.4022866940402625E-2</v>
      </c>
      <c r="K90" s="69">
        <f t="shared" si="74"/>
        <v>4.1015379002294142E-2</v>
      </c>
      <c r="L90" s="70">
        <f t="shared" si="74"/>
        <v>4.0313819506721908E-2</v>
      </c>
    </row>
    <row r="91" spans="2:12" x14ac:dyDescent="0.25">
      <c r="B91" s="43" t="s">
        <v>52</v>
      </c>
      <c r="C91" s="68">
        <f>SUM(C88:C90)</f>
        <v>0.72658975871854636</v>
      </c>
      <c r="D91" s="69">
        <f t="shared" ref="D91:L91" si="75">SUM(D88:D90)</f>
        <v>0.69972042243012544</v>
      </c>
      <c r="E91" s="69">
        <f t="shared" si="75"/>
        <v>0.69802937500669715</v>
      </c>
      <c r="F91" s="69">
        <f t="shared" si="75"/>
        <v>0.68442023147721898</v>
      </c>
      <c r="G91" s="69">
        <f t="shared" si="75"/>
        <v>0.68574605246581433</v>
      </c>
      <c r="H91" s="69">
        <f t="shared" si="75"/>
        <v>0.6848911044719791</v>
      </c>
      <c r="I91" s="69">
        <f t="shared" si="75"/>
        <v>0.70658241787657694</v>
      </c>
      <c r="J91" s="69">
        <f t="shared" si="75"/>
        <v>0.68206739707515596</v>
      </c>
      <c r="K91" s="69">
        <f t="shared" si="75"/>
        <v>0.66637132971644952</v>
      </c>
      <c r="L91" s="70">
        <f t="shared" si="75"/>
        <v>0.66296785069722186</v>
      </c>
    </row>
    <row r="92" spans="2:12" x14ac:dyDescent="0.25">
      <c r="B92" s="45" t="s">
        <v>38</v>
      </c>
      <c r="C92" s="65">
        <f t="shared" ref="C92:L92" si="76">C40/C$45</f>
        <v>8.9947955229105786E-2</v>
      </c>
      <c r="D92" s="66">
        <f t="shared" si="76"/>
        <v>8.4115462439955616E-2</v>
      </c>
      <c r="E92" s="66">
        <f t="shared" si="76"/>
        <v>7.6569252446651317E-2</v>
      </c>
      <c r="F92" s="66">
        <f t="shared" si="76"/>
        <v>7.7855884329737987E-2</v>
      </c>
      <c r="G92" s="66">
        <f t="shared" si="76"/>
        <v>7.8414506538094689E-2</v>
      </c>
      <c r="H92" s="66">
        <f t="shared" si="76"/>
        <v>5.4397697150053298E-2</v>
      </c>
      <c r="I92" s="66">
        <f t="shared" si="76"/>
        <v>4.9803796963204382E-2</v>
      </c>
      <c r="J92" s="66">
        <f t="shared" si="76"/>
        <v>6.6478788973264355E-2</v>
      </c>
      <c r="K92" s="66">
        <f t="shared" si="76"/>
        <v>7.2283658655328611E-2</v>
      </c>
      <c r="L92" s="67">
        <f t="shared" si="76"/>
        <v>7.8148715452097506E-2</v>
      </c>
    </row>
    <row r="93" spans="2:12" x14ac:dyDescent="0.25">
      <c r="B93" s="45" t="s">
        <v>39</v>
      </c>
      <c r="C93" s="65">
        <f t="shared" ref="C93:L93" si="77">C41/C$45</f>
        <v>1.6534900979438633E-2</v>
      </c>
      <c r="D93" s="66">
        <f t="shared" si="77"/>
        <v>2.3782488778895369E-2</v>
      </c>
      <c r="E93" s="66">
        <f t="shared" si="77"/>
        <v>2.9014916428703331E-2</v>
      </c>
      <c r="F93" s="66">
        <f t="shared" si="77"/>
        <v>2.8973265319476162E-2</v>
      </c>
      <c r="G93" s="66">
        <f t="shared" si="77"/>
        <v>2.7381660050645785E-2</v>
      </c>
      <c r="H93" s="66">
        <f t="shared" si="77"/>
        <v>3.17061180291517E-2</v>
      </c>
      <c r="I93" s="66">
        <f t="shared" si="77"/>
        <v>2.8546633984042009E-2</v>
      </c>
      <c r="J93" s="66">
        <f t="shared" si="77"/>
        <v>2.8193803954947087E-2</v>
      </c>
      <c r="K93" s="66">
        <f t="shared" si="77"/>
        <v>2.6782895190396172E-2</v>
      </c>
      <c r="L93" s="67">
        <f t="shared" si="77"/>
        <v>2.4179989116190952E-2</v>
      </c>
    </row>
    <row r="94" spans="2:12" x14ac:dyDescent="0.25">
      <c r="B94" s="45" t="s">
        <v>40</v>
      </c>
      <c r="C94" s="65">
        <f t="shared" ref="C94:L94" si="78">C42/C$45</f>
        <v>3.1003756689157924E-6</v>
      </c>
      <c r="D94" s="66">
        <f t="shared" si="78"/>
        <v>2.6874075045424384E-5</v>
      </c>
      <c r="E94" s="66">
        <f t="shared" si="78"/>
        <v>1.2215500310402619E-4</v>
      </c>
      <c r="F94" s="66">
        <f t="shared" si="78"/>
        <v>4.314119975264759E-4</v>
      </c>
      <c r="G94" s="66">
        <f t="shared" si="78"/>
        <v>1.3694365006273576E-3</v>
      </c>
      <c r="H94" s="66">
        <f t="shared" si="78"/>
        <v>3.5458410913922606E-3</v>
      </c>
      <c r="I94" s="66">
        <f t="shared" si="78"/>
        <v>6.5590398891748457E-3</v>
      </c>
      <c r="J94" s="66">
        <f t="shared" si="78"/>
        <v>1.266463199156532E-2</v>
      </c>
      <c r="K94" s="66">
        <f t="shared" si="78"/>
        <v>1.9352124831026947E-2</v>
      </c>
      <c r="L94" s="67">
        <f t="shared" si="78"/>
        <v>2.2107311158489809E-2</v>
      </c>
    </row>
    <row r="95" spans="2:12" x14ac:dyDescent="0.25">
      <c r="B95" s="45" t="s">
        <v>41</v>
      </c>
      <c r="C95" s="65">
        <f t="shared" ref="C95:L95" si="79">C43/C$45</f>
        <v>0.14386614914430682</v>
      </c>
      <c r="D95" s="66">
        <f t="shared" si="79"/>
        <v>0.15092676222305954</v>
      </c>
      <c r="E95" s="66">
        <f t="shared" si="79"/>
        <v>0.1502896175132114</v>
      </c>
      <c r="F95" s="66">
        <f t="shared" si="79"/>
        <v>0.15830785216915375</v>
      </c>
      <c r="G95" s="66">
        <f t="shared" si="79"/>
        <v>0.16226383334508071</v>
      </c>
      <c r="H95" s="66">
        <f t="shared" si="79"/>
        <v>0.1608181246787074</v>
      </c>
      <c r="I95" s="66">
        <f t="shared" si="79"/>
        <v>0.15493977303237305</v>
      </c>
      <c r="J95" s="66">
        <f t="shared" si="79"/>
        <v>0.16017797323747199</v>
      </c>
      <c r="K95" s="66">
        <f t="shared" si="79"/>
        <v>0.16258194041993232</v>
      </c>
      <c r="L95" s="67">
        <f t="shared" si="79"/>
        <v>0.16756419919917329</v>
      </c>
    </row>
    <row r="96" spans="2:12" x14ac:dyDescent="0.25">
      <c r="B96" s="57" t="s">
        <v>48</v>
      </c>
      <c r="C96" s="68">
        <f t="shared" ref="C96:L96" si="80">C44/C$45</f>
        <v>2.3058135552933581E-2</v>
      </c>
      <c r="D96" s="69">
        <f t="shared" si="80"/>
        <v>4.1427990052918577E-2</v>
      </c>
      <c r="E96" s="69">
        <f t="shared" si="80"/>
        <v>4.5974683601632933E-2</v>
      </c>
      <c r="F96" s="69">
        <f t="shared" si="80"/>
        <v>5.0011354706886578E-2</v>
      </c>
      <c r="G96" s="69">
        <f t="shared" si="80"/>
        <v>4.4824511099737091E-2</v>
      </c>
      <c r="H96" s="69">
        <f t="shared" si="80"/>
        <v>6.4641114578716241E-2</v>
      </c>
      <c r="I96" s="69">
        <f t="shared" si="80"/>
        <v>5.3568338254628874E-2</v>
      </c>
      <c r="J96" s="69">
        <f t="shared" si="80"/>
        <v>5.041740476759516E-2</v>
      </c>
      <c r="K96" s="69">
        <f t="shared" si="80"/>
        <v>5.2628051186866219E-2</v>
      </c>
      <c r="L96" s="70">
        <f t="shared" si="80"/>
        <v>4.5031934376826531E-2</v>
      </c>
    </row>
    <row r="97" spans="2:12" x14ac:dyDescent="0.25">
      <c r="B97" s="57" t="s">
        <v>52</v>
      </c>
      <c r="C97" s="68">
        <f>SUM(C92:C96)</f>
        <v>0.27341024128145375</v>
      </c>
      <c r="D97" s="69">
        <f t="shared" ref="D97:L97" si="81">SUM(D92:D96)</f>
        <v>0.3002795775698745</v>
      </c>
      <c r="E97" s="69">
        <f t="shared" si="81"/>
        <v>0.30197062499330302</v>
      </c>
      <c r="F97" s="69">
        <f t="shared" si="81"/>
        <v>0.31557976852278091</v>
      </c>
      <c r="G97" s="69">
        <f t="shared" si="81"/>
        <v>0.31425394753418567</v>
      </c>
      <c r="H97" s="69">
        <f t="shared" si="81"/>
        <v>0.3151088955280209</v>
      </c>
      <c r="I97" s="69">
        <f t="shared" si="81"/>
        <v>0.29341758212342317</v>
      </c>
      <c r="J97" s="69">
        <f t="shared" si="81"/>
        <v>0.31793260292484393</v>
      </c>
      <c r="K97" s="69">
        <f t="shared" si="81"/>
        <v>0.33362867028355025</v>
      </c>
      <c r="L97" s="70">
        <f t="shared" si="81"/>
        <v>0.33703214930277808</v>
      </c>
    </row>
    <row r="98" spans="2:12" ht="15.75" thickBot="1" x14ac:dyDescent="0.3">
      <c r="B98" s="55" t="s">
        <v>53</v>
      </c>
      <c r="C98" s="46">
        <f t="shared" ref="C98:L98" si="82">C45</f>
        <v>18245.967074793007</v>
      </c>
      <c r="D98" s="47">
        <f t="shared" si="82"/>
        <v>16890.029001784435</v>
      </c>
      <c r="E98" s="47">
        <f t="shared" si="82"/>
        <v>16991.520375334931</v>
      </c>
      <c r="F98" s="47">
        <f t="shared" si="82"/>
        <v>16825.145430583154</v>
      </c>
      <c r="G98" s="47">
        <f t="shared" si="82"/>
        <v>16859.029688249706</v>
      </c>
      <c r="H98" s="47">
        <f t="shared" si="82"/>
        <v>16118.796695154722</v>
      </c>
      <c r="I98" s="47">
        <f t="shared" si="82"/>
        <v>17350.942157199002</v>
      </c>
      <c r="J98" s="47">
        <f t="shared" si="82"/>
        <v>16757.39716580696</v>
      </c>
      <c r="K98" s="47">
        <f t="shared" si="82"/>
        <v>16655.338407342046</v>
      </c>
      <c r="L98" s="48">
        <f t="shared" si="82"/>
        <v>18162.650580627131</v>
      </c>
    </row>
  </sheetData>
  <mergeCells count="10">
    <mergeCell ref="Z3:Z4"/>
    <mergeCell ref="AA3:AJ3"/>
    <mergeCell ref="Z19:Z20"/>
    <mergeCell ref="AA19:AJ19"/>
    <mergeCell ref="B3:B4"/>
    <mergeCell ref="C3:L3"/>
    <mergeCell ref="N3:N4"/>
    <mergeCell ref="O3:X3"/>
    <mergeCell ref="N19:N20"/>
    <mergeCell ref="O19:X1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4"/>
  <sheetViews>
    <sheetView topLeftCell="A16" workbookViewId="0">
      <selection activeCell="G47" sqref="G47"/>
    </sheetView>
  </sheetViews>
  <sheetFormatPr defaultRowHeight="15" x14ac:dyDescent="0.25"/>
  <cols>
    <col min="1" max="1" width="27" bestFit="1" customWidth="1"/>
    <col min="2" max="2" width="9.85546875" bestFit="1" customWidth="1"/>
  </cols>
  <sheetData>
    <row r="1" spans="1:11" ht="15.75" thickBot="1" x14ac:dyDescent="0.3"/>
    <row r="2" spans="1:11" x14ac:dyDescent="0.25">
      <c r="A2" s="49" t="s">
        <v>47</v>
      </c>
      <c r="B2" s="50">
        <v>2015</v>
      </c>
      <c r="C2" s="50">
        <v>2016</v>
      </c>
      <c r="D2" s="50">
        <v>2017</v>
      </c>
      <c r="E2" s="50">
        <v>2018</v>
      </c>
      <c r="F2" s="50">
        <v>2019</v>
      </c>
      <c r="G2" s="50">
        <v>2020</v>
      </c>
      <c r="H2" s="50">
        <v>2021</v>
      </c>
      <c r="I2" s="50">
        <v>2022</v>
      </c>
      <c r="J2" s="50">
        <v>2023</v>
      </c>
      <c r="K2" s="51">
        <v>2024</v>
      </c>
    </row>
    <row r="3" spans="1:11" x14ac:dyDescent="0.25">
      <c r="A3" s="52" t="s">
        <v>46</v>
      </c>
      <c r="B3" s="33">
        <f>SUM(OIE!C37:C39)</f>
        <v>13257.332814460391</v>
      </c>
      <c r="C3" s="33">
        <f>SUM(OIE!D37:D39)</f>
        <v>11818.298227985675</v>
      </c>
      <c r="D3" s="33">
        <f>SUM(OIE!E37:E39)</f>
        <v>11860.5803480086</v>
      </c>
      <c r="E3" s="33">
        <f>SUM(OIE!F37:F39)</f>
        <v>11515.469930237596</v>
      </c>
      <c r="F3" s="33">
        <f>SUM(OIE!G37:G39)</f>
        <v>11561.013057121205</v>
      </c>
      <c r="G3" s="33">
        <f>SUM(OIE!H37:H39)</f>
        <v>11039.620471303804</v>
      </c>
      <c r="H3" s="33">
        <f>SUM(OIE!I37:I39)</f>
        <v>12259.8706618703</v>
      </c>
      <c r="I3" s="33">
        <f>SUM(OIE!J37:J39)</f>
        <v>11429.67426663655</v>
      </c>
      <c r="J3" s="33">
        <f>SUM(OIE!K37:K39)</f>
        <v>11098.640001377973</v>
      </c>
      <c r="K3" s="53">
        <f>SUM(OIE!L37:L39)</f>
        <v>12041.253418403021</v>
      </c>
    </row>
    <row r="4" spans="1:11" x14ac:dyDescent="0.25">
      <c r="A4" s="54" t="s">
        <v>45</v>
      </c>
      <c r="B4" s="34">
        <f>SUM(OIE!C40:C44)</f>
        <v>4988.6342603326166</v>
      </c>
      <c r="C4" s="34">
        <f>SUM(OIE!D40:D44)</f>
        <v>5071.7307737987594</v>
      </c>
      <c r="D4" s="34">
        <f>SUM(OIE!E40:E44)</f>
        <v>5130.9400273263318</v>
      </c>
      <c r="E4" s="34">
        <f>SUM(OIE!F40:F44)</f>
        <v>5309.6755003455573</v>
      </c>
      <c r="F4" s="34">
        <f>SUM(OIE!G40:G44)</f>
        <v>5298.0166311285011</v>
      </c>
      <c r="G4" s="34">
        <f>SUM(OIE!H40:H44)</f>
        <v>5079.1762238509182</v>
      </c>
      <c r="H4" s="34">
        <f>SUM(OIE!I40:I44)</f>
        <v>5091.0714953287024</v>
      </c>
      <c r="I4" s="34">
        <f>SUM(OIE!J40:J44)</f>
        <v>5327.7228991704087</v>
      </c>
      <c r="J4" s="34">
        <f>SUM(OIE!K40:K44)</f>
        <v>5556.6984059640708</v>
      </c>
      <c r="K4" s="44">
        <f>SUM(OIE!L40:L44)</f>
        <v>6121.3971622241124</v>
      </c>
    </row>
    <row r="5" spans="1:11" ht="15.75" thickBot="1" x14ac:dyDescent="0.3">
      <c r="A5" s="55" t="s">
        <v>43</v>
      </c>
      <c r="B5" s="47">
        <f t="shared" ref="B5:K5" si="0">SUM(B3:B4)</f>
        <v>18245.967074793007</v>
      </c>
      <c r="C5" s="47">
        <f t="shared" si="0"/>
        <v>16890.029001784435</v>
      </c>
      <c r="D5" s="47">
        <f t="shared" si="0"/>
        <v>16991.520375334931</v>
      </c>
      <c r="E5" s="47">
        <f t="shared" si="0"/>
        <v>16825.145430583154</v>
      </c>
      <c r="F5" s="47">
        <f t="shared" si="0"/>
        <v>16859.029688249706</v>
      </c>
      <c r="G5" s="47">
        <f t="shared" si="0"/>
        <v>16118.796695154722</v>
      </c>
      <c r="H5" s="47">
        <f t="shared" si="0"/>
        <v>17350.942157199002</v>
      </c>
      <c r="I5" s="47">
        <f t="shared" si="0"/>
        <v>16757.397165806957</v>
      </c>
      <c r="J5" s="47">
        <f t="shared" si="0"/>
        <v>16655.338407342046</v>
      </c>
      <c r="K5" s="48">
        <f t="shared" si="0"/>
        <v>18162.650580627134</v>
      </c>
    </row>
    <row r="7" spans="1:11" x14ac:dyDescent="0.25">
      <c r="B7" s="32"/>
      <c r="C7" s="32"/>
      <c r="D7" s="32"/>
      <c r="E7" s="32"/>
      <c r="F7" s="32"/>
      <c r="G7" s="32"/>
      <c r="H7" s="32"/>
      <c r="I7" s="32"/>
      <c r="J7" s="32"/>
      <c r="K7" s="32"/>
    </row>
    <row r="8" spans="1:11" x14ac:dyDescent="0.25">
      <c r="B8" s="32"/>
      <c r="C8" s="32"/>
      <c r="D8" s="32"/>
      <c r="E8" s="32"/>
      <c r="F8" s="32"/>
      <c r="G8" s="32"/>
      <c r="H8" s="32"/>
      <c r="I8" s="32"/>
      <c r="J8" s="32"/>
      <c r="K8" s="32"/>
    </row>
    <row r="18" spans="1:11" ht="15.75" thickBot="1" x14ac:dyDescent="0.3"/>
    <row r="19" spans="1:11" x14ac:dyDescent="0.25">
      <c r="A19" s="37" t="s">
        <v>36</v>
      </c>
      <c r="B19" s="38">
        <f>OIE!C37</f>
        <v>10730.796742628354</v>
      </c>
      <c r="C19" s="39">
        <f>OIE!D37</f>
        <v>9863.4408994249261</v>
      </c>
      <c r="D19" s="39">
        <f>OIE!E37</f>
        <v>10427.2732617644</v>
      </c>
      <c r="E19" s="39">
        <f>OIE!F37</f>
        <v>9857.5774329973956</v>
      </c>
      <c r="F19" s="39">
        <f>OIE!G37</f>
        <v>9657.6959920502049</v>
      </c>
      <c r="G19" s="39">
        <f>OIE!H37</f>
        <v>8947.4846934828147</v>
      </c>
      <c r="H19" s="39">
        <f>OIE!I37</f>
        <v>9949.6708494037848</v>
      </c>
      <c r="I19" s="39">
        <f>OIE!J37</f>
        <v>9287.1507240662504</v>
      </c>
      <c r="J19" s="39">
        <f>OIE!K37</f>
        <v>9134.5205186255735</v>
      </c>
      <c r="K19" s="40">
        <f>OIE!L37</f>
        <v>10028.053135568161</v>
      </c>
    </row>
    <row r="20" spans="1:11" x14ac:dyDescent="0.25">
      <c r="A20" s="41" t="s">
        <v>37</v>
      </c>
      <c r="B20" s="35">
        <f>OIE!C38</f>
        <v>1689.6329712572378</v>
      </c>
      <c r="C20" s="21">
        <f>OIE!D38</f>
        <v>1300.3487465531489</v>
      </c>
      <c r="D20" s="21">
        <f>OIE!E38</f>
        <v>799.42462640700035</v>
      </c>
      <c r="E20" s="21">
        <f>OIE!F38</f>
        <v>935.85036376400012</v>
      </c>
      <c r="F20" s="21">
        <f>OIE!G38</f>
        <v>1144.860138472</v>
      </c>
      <c r="G20" s="21">
        <f>OIE!H38</f>
        <v>1364.466047101</v>
      </c>
      <c r="H20" s="21">
        <f>OIE!I38</f>
        <v>1483.9833040750002</v>
      </c>
      <c r="I20" s="21">
        <f>OIE!J38</f>
        <v>1404.8148768725</v>
      </c>
      <c r="J20" s="21">
        <f>OIE!K38</f>
        <v>1280.9944655637985</v>
      </c>
      <c r="K20" s="42">
        <f>OIE!L38</f>
        <v>1280.9944655637985</v>
      </c>
    </row>
    <row r="21" spans="1:11" x14ac:dyDescent="0.25">
      <c r="A21" s="43" t="s">
        <v>5</v>
      </c>
      <c r="B21" s="36">
        <f>OIE!C39</f>
        <v>836.90310057479996</v>
      </c>
      <c r="C21" s="34">
        <f>OIE!D39</f>
        <v>654.5085820075999</v>
      </c>
      <c r="D21" s="34">
        <f>OIE!E39</f>
        <v>633.88245983719992</v>
      </c>
      <c r="E21" s="34">
        <f>OIE!F39</f>
        <v>722.04213347619998</v>
      </c>
      <c r="F21" s="34">
        <f>OIE!G39</f>
        <v>758.45692659899987</v>
      </c>
      <c r="G21" s="34">
        <f>OIE!H39</f>
        <v>727.6697307199903</v>
      </c>
      <c r="H21" s="34">
        <f>OIE!I39</f>
        <v>826.21650839151607</v>
      </c>
      <c r="I21" s="34">
        <f>OIE!J39</f>
        <v>737.70866569779992</v>
      </c>
      <c r="J21" s="34">
        <f>OIE!K39</f>
        <v>683.12501718860005</v>
      </c>
      <c r="K21" s="44">
        <f>OIE!L39</f>
        <v>732.20581727106003</v>
      </c>
    </row>
    <row r="22" spans="1:11" x14ac:dyDescent="0.25">
      <c r="A22" s="45" t="s">
        <v>38</v>
      </c>
      <c r="B22" s="35">
        <f>OIE!C40</f>
        <v>1641.1874295552198</v>
      </c>
      <c r="C22" s="21">
        <f>OIE!D40</f>
        <v>1420.7126001093598</v>
      </c>
      <c r="D22" s="21">
        <f>OIE!E40</f>
        <v>1301.0280130714398</v>
      </c>
      <c r="E22" s="21">
        <f>OIE!F40</f>
        <v>1309.9365764745016</v>
      </c>
      <c r="F22" s="21">
        <f>OIE!G40</f>
        <v>1321.9924937151891</v>
      </c>
      <c r="G22" s="21">
        <f>OIE!H40</f>
        <v>876.82542104630659</v>
      </c>
      <c r="H22" s="21">
        <f>OIE!I40</f>
        <v>864.14280031744261</v>
      </c>
      <c r="I22" s="21">
        <f>OIE!J40</f>
        <v>1114.011469926859</v>
      </c>
      <c r="J22" s="21">
        <f>OIE!K40</f>
        <v>1203.908796225297</v>
      </c>
      <c r="K22" s="42">
        <f>OIE!L40</f>
        <v>1419.3878120813033</v>
      </c>
    </row>
    <row r="23" spans="1:11" x14ac:dyDescent="0.25">
      <c r="A23" s="45" t="s">
        <v>39</v>
      </c>
      <c r="B23" s="35">
        <f>OIE!C41</f>
        <v>301.69525885579992</v>
      </c>
      <c r="C23" s="21">
        <f>OIE!D41</f>
        <v>401.68692521015566</v>
      </c>
      <c r="D23" s="21">
        <f>OIE!E41</f>
        <v>493.00754368695289</v>
      </c>
      <c r="E23" s="21">
        <f>OIE!F41</f>
        <v>487.47940259905772</v>
      </c>
      <c r="F23" s="21">
        <f>OIE!G41</f>
        <v>461.62821970739822</v>
      </c>
      <c r="G23" s="21">
        <f>OIE!H41</f>
        <v>511.06447050447599</v>
      </c>
      <c r="H23" s="21">
        <f>OIE!I41</f>
        <v>495.31099503984422</v>
      </c>
      <c r="I23" s="21">
        <f>OIE!J41</f>
        <v>472.45477048794737</v>
      </c>
      <c r="J23" s="21">
        <f>OIE!K41</f>
        <v>446.07818292442192</v>
      </c>
      <c r="K23" s="42">
        <f>OIE!L41</f>
        <v>439.17269336074327</v>
      </c>
    </row>
    <row r="24" spans="1:11" x14ac:dyDescent="0.25">
      <c r="A24" s="45" t="s">
        <v>40</v>
      </c>
      <c r="B24" s="35">
        <f>OIE!C42</f>
        <v>5.6569352374526892E-2</v>
      </c>
      <c r="C24" s="21">
        <f>OIE!D42</f>
        <v>0.4539039069133492</v>
      </c>
      <c r="D24" s="21">
        <f>OIE!E42</f>
        <v>2.0755992241911625</v>
      </c>
      <c r="E24" s="21">
        <f>OIE!F42</f>
        <v>7.258569598881337</v>
      </c>
      <c r="F24" s="21">
        <f>OIE!G42</f>
        <v>23.087370620249409</v>
      </c>
      <c r="G24" s="21">
        <f>OIE!H42</f>
        <v>57.154691665477387</v>
      </c>
      <c r="H24" s="21">
        <f>OIE!I42</f>
        <v>113.80552172383371</v>
      </c>
      <c r="I24" s="21">
        <f>OIE!J42</f>
        <v>212.22626824144487</v>
      </c>
      <c r="J24" s="21">
        <f>OIE!K42</f>
        <v>322.31618796188081</v>
      </c>
      <c r="K24" s="42">
        <f>OIE!L42</f>
        <v>401.52736784884956</v>
      </c>
    </row>
    <row r="25" spans="1:11" x14ac:dyDescent="0.25">
      <c r="A25" s="45" t="s">
        <v>41</v>
      </c>
      <c r="B25" s="35">
        <f>OIE!C43</f>
        <v>2624.9770204642823</v>
      </c>
      <c r="C25" s="21">
        <f>OIE!D43</f>
        <v>2549.1573910928992</v>
      </c>
      <c r="D25" s="21">
        <f>OIE!E43</f>
        <v>2553.6490981770248</v>
      </c>
      <c r="E25" s="21">
        <f>OIE!F43</f>
        <v>2663.5526355492707</v>
      </c>
      <c r="F25" s="21">
        <f>OIE!G43</f>
        <v>2735.6107836939182</v>
      </c>
      <c r="G25" s="21">
        <f>OIE!H43</f>
        <v>2592.1946565921289</v>
      </c>
      <c r="H25" s="21">
        <f>OIE!I43</f>
        <v>2688.3510397342466</v>
      </c>
      <c r="I25" s="21">
        <f>OIE!J43</f>
        <v>2684.1659147543164</v>
      </c>
      <c r="J25" s="21">
        <f>OIE!K43</f>
        <v>2707.8572366162948</v>
      </c>
      <c r="K25" s="42">
        <f>OIE!L43</f>
        <v>3043.4099998771849</v>
      </c>
    </row>
    <row r="26" spans="1:11" x14ac:dyDescent="0.25">
      <c r="A26" s="57" t="s">
        <v>48</v>
      </c>
      <c r="B26" s="36">
        <f>OIE!C44</f>
        <v>420.71798210494018</v>
      </c>
      <c r="C26" s="34">
        <f>OIE!D44</f>
        <v>699.71995347943187</v>
      </c>
      <c r="D26" s="34">
        <f>OIE!E44</f>
        <v>781.17977316672273</v>
      </c>
      <c r="E26" s="34">
        <f>OIE!F44</f>
        <v>841.44831612384598</v>
      </c>
      <c r="F26" s="34">
        <f>OIE!G44</f>
        <v>755.69776339174609</v>
      </c>
      <c r="G26" s="34">
        <f>OIE!H44</f>
        <v>1041.936984042529</v>
      </c>
      <c r="H26" s="34">
        <f>OIE!I44</f>
        <v>929.46113851333621</v>
      </c>
      <c r="I26" s="34">
        <f>OIE!J44</f>
        <v>844.86447575984153</v>
      </c>
      <c r="J26" s="34">
        <f>OIE!K44</f>
        <v>876.53800223617611</v>
      </c>
      <c r="K26" s="44">
        <f>OIE!L44</f>
        <v>817.89928905603119</v>
      </c>
    </row>
    <row r="27" spans="1:11" ht="15.75" thickBot="1" x14ac:dyDescent="0.3">
      <c r="A27" s="55" t="s">
        <v>50</v>
      </c>
      <c r="B27" s="59">
        <f>SUM(B19:B26)</f>
        <v>18245.967074793007</v>
      </c>
      <c r="C27" s="60">
        <f t="shared" ref="C27:J27" si="1">SUM(C19:C26)</f>
        <v>16890.029001784435</v>
      </c>
      <c r="D27" s="60">
        <f t="shared" si="1"/>
        <v>16991.520375334931</v>
      </c>
      <c r="E27" s="60">
        <f t="shared" si="1"/>
        <v>16825.145430583154</v>
      </c>
      <c r="F27" s="60">
        <f t="shared" si="1"/>
        <v>16859.029688249706</v>
      </c>
      <c r="G27" s="60">
        <f t="shared" si="1"/>
        <v>16118.796695154722</v>
      </c>
      <c r="H27" s="60">
        <f t="shared" si="1"/>
        <v>17350.942157199002</v>
      </c>
      <c r="I27" s="60">
        <f t="shared" si="1"/>
        <v>16757.39716580696</v>
      </c>
      <c r="J27" s="60">
        <f t="shared" si="1"/>
        <v>16655.338407342046</v>
      </c>
      <c r="K27" s="61">
        <f>SUM(K19:K26)</f>
        <v>18162.650580627131</v>
      </c>
    </row>
    <row r="28" spans="1:1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ht="15.75" thickBot="1" x14ac:dyDescent="0.3">
      <c r="A29" s="24"/>
      <c r="B29" s="25">
        <v>2015</v>
      </c>
      <c r="C29" s="25">
        <v>2016</v>
      </c>
      <c r="D29" s="25">
        <v>2017</v>
      </c>
      <c r="E29" s="25">
        <v>2018</v>
      </c>
      <c r="F29" s="25">
        <v>2019</v>
      </c>
      <c r="G29" s="25">
        <v>2020</v>
      </c>
      <c r="H29" s="25">
        <v>2021</v>
      </c>
      <c r="I29" s="25">
        <v>2022</v>
      </c>
      <c r="J29" s="25">
        <v>2023</v>
      </c>
      <c r="K29" s="25">
        <v>2024</v>
      </c>
    </row>
    <row r="30" spans="1:11" x14ac:dyDescent="0.25">
      <c r="A30" s="26" t="s">
        <v>42</v>
      </c>
      <c r="B30" s="27">
        <f>OIE!C48</f>
        <v>0.83508808593618922</v>
      </c>
      <c r="C30" s="28">
        <f>OIE!D48</f>
        <v>0.8811885451579472</v>
      </c>
      <c r="D30" s="28">
        <f>OIE!E48</f>
        <v>0.8830034554115691</v>
      </c>
      <c r="E30" s="28">
        <f>OIE!F48</f>
        <v>0.89578399575338996</v>
      </c>
      <c r="F30" s="28">
        <f>OIE!G48</f>
        <v>0.8736824520891755</v>
      </c>
      <c r="G30" s="28">
        <f>OIE!H48</f>
        <v>0.82654034374456131</v>
      </c>
      <c r="H30" s="28">
        <f>OIE!I48</f>
        <v>0.7713559142274431</v>
      </c>
      <c r="I30" s="28">
        <f>OIE!J48</f>
        <v>0.87506817203003473</v>
      </c>
      <c r="J30" s="28">
        <f>OIE!K48</f>
        <v>0.87691633241168598</v>
      </c>
      <c r="K30" s="28">
        <f>OIE!L48</f>
        <v>0.90352288001536052</v>
      </c>
    </row>
    <row r="31" spans="1:11" ht="15.75" thickBot="1" x14ac:dyDescent="0.3">
      <c r="A31" s="29" t="s">
        <v>44</v>
      </c>
      <c r="B31" s="30">
        <f>OIE!C49</f>
        <v>0.16491191406381076</v>
      </c>
      <c r="C31" s="31">
        <f>OIE!D49</f>
        <v>0.11881145484205288</v>
      </c>
      <c r="D31" s="31">
        <f>OIE!E49</f>
        <v>0.1169965445884309</v>
      </c>
      <c r="E31" s="31">
        <f>OIE!F49</f>
        <v>0.10421600424660994</v>
      </c>
      <c r="F31" s="31">
        <f>OIE!G49</f>
        <v>0.12631754791082461</v>
      </c>
      <c r="G31" s="31">
        <f>OIE!H49</f>
        <v>0.17345965625543866</v>
      </c>
      <c r="H31" s="31">
        <f>OIE!I49</f>
        <v>0.2286440857725569</v>
      </c>
      <c r="I31" s="31">
        <f>OIE!J49</f>
        <v>0.12493182796996524</v>
      </c>
      <c r="J31" s="31">
        <f>OIE!K49</f>
        <v>0.123083667588314</v>
      </c>
      <c r="K31" s="31">
        <f>OIE!L49</f>
        <v>9.6477119984639426E-2</v>
      </c>
    </row>
    <row r="33" spans="1:11" x14ac:dyDescent="0.25">
      <c r="A33" t="s">
        <v>51</v>
      </c>
      <c r="B33" s="58">
        <v>4254.0027344942664</v>
      </c>
      <c r="C33" s="58">
        <v>3793.826845826341</v>
      </c>
      <c r="D33" s="58">
        <v>3260.5194060094746</v>
      </c>
      <c r="E33" s="58">
        <v>3607.3283149183922</v>
      </c>
      <c r="F33" s="58">
        <v>3819.6523471121855</v>
      </c>
      <c r="G33" s="58">
        <v>3813.0444707753973</v>
      </c>
      <c r="H33" s="58">
        <v>4089.3610082720288</v>
      </c>
      <c r="I33" s="58">
        <v>4054.407617279141</v>
      </c>
      <c r="J33" s="58">
        <v>3993.9067997690627</v>
      </c>
      <c r="K33" s="58">
        <v>4423.1678488777261</v>
      </c>
    </row>
    <row r="34" spans="1:11" x14ac:dyDescent="0.25">
      <c r="A34" t="s">
        <v>49</v>
      </c>
      <c r="B34" s="58">
        <v>2484.8750946507803</v>
      </c>
      <c r="C34" s="58">
        <v>2248.2726582926343</v>
      </c>
      <c r="D34" s="58">
        <v>2179.0110559095051</v>
      </c>
      <c r="E34" s="58">
        <v>2217.523979292991</v>
      </c>
      <c r="F34" s="58">
        <v>2281.0291943580123</v>
      </c>
      <c r="G34" s="58">
        <v>1974.9673898351161</v>
      </c>
      <c r="H34" s="58">
        <v>2157.8737346468638</v>
      </c>
      <c r="I34" s="58">
        <v>2285.9373207588587</v>
      </c>
      <c r="J34" s="58">
        <v>2449.7501589641115</v>
      </c>
      <c r="K34" s="58">
        <v>2711.6828400086242</v>
      </c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OIE</vt:lpstr>
      <vt:lpstr>OIE_PRIM+SEC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2026-06-18T12:06:22Z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369bbaf14336419c891500deba46413d</vt:lpwstr>
  </property>
</Properties>
</file>